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845" windowHeight="1110"/>
  </bookViews>
  <sheets>
    <sheet name="Бюджет_1" sheetId="1" r:id="rId1"/>
  </sheets>
  <definedNames>
    <definedName name="_xlnm.Print_Titles" localSheetId="0">Бюджет_1!$7:$7</definedName>
    <definedName name="_xlnm.Print_Area" localSheetId="0">Бюджет_1!$A$1:$Y$126</definedName>
  </definedNames>
  <calcPr calcId="125725" iterate="1"/>
</workbook>
</file>

<file path=xl/calcChain.xml><?xml version="1.0" encoding="utf-8"?>
<calcChain xmlns="http://schemas.openxmlformats.org/spreadsheetml/2006/main">
  <c r="V59" i="1"/>
  <c r="V46"/>
  <c r="V124"/>
  <c r="V123" s="1"/>
  <c r="V122" s="1"/>
  <c r="V120"/>
  <c r="V119" s="1"/>
  <c r="V117"/>
  <c r="V115"/>
  <c r="V113"/>
  <c r="V110"/>
  <c r="V105"/>
  <c r="V102"/>
  <c r="V99"/>
  <c r="V93"/>
  <c r="V91"/>
  <c r="V89"/>
  <c r="V85"/>
  <c r="V84" s="1"/>
  <c r="V82"/>
  <c r="V80"/>
  <c r="V77"/>
  <c r="V75"/>
  <c r="V73"/>
  <c r="V70"/>
  <c r="V68"/>
  <c r="V66"/>
  <c r="V64"/>
  <c r="V62"/>
  <c r="V60"/>
  <c r="V57"/>
  <c r="V55"/>
  <c r="V52"/>
  <c r="V49"/>
  <c r="V47"/>
  <c r="V28"/>
  <c r="V23"/>
  <c r="V98" l="1"/>
  <c r="V97" s="1"/>
  <c r="V109"/>
  <c r="V108" s="1"/>
  <c r="V88"/>
  <c r="V87" s="1"/>
  <c r="V22"/>
  <c r="V8" s="1"/>
  <c r="V96" l="1"/>
  <c r="V45"/>
  <c r="V44" s="1"/>
  <c r="V126" l="1"/>
</calcChain>
</file>

<file path=xl/sharedStrings.xml><?xml version="1.0" encoding="utf-8"?>
<sst xmlns="http://schemas.openxmlformats.org/spreadsheetml/2006/main" count="502" uniqueCount="128">
  <si>
    <t/>
  </si>
  <si>
    <t>111</t>
  </si>
  <si>
    <t>242</t>
  </si>
  <si>
    <t>243</t>
  </si>
  <si>
    <t>244</t>
  </si>
  <si>
    <t>313</t>
  </si>
  <si>
    <t>321</t>
  </si>
  <si>
    <t>323</t>
  </si>
  <si>
    <t>612</t>
  </si>
  <si>
    <t>622</t>
  </si>
  <si>
    <t>7950500</t>
  </si>
  <si>
    <t>7950700</t>
  </si>
  <si>
    <t>7950800</t>
  </si>
  <si>
    <t>7951000</t>
  </si>
  <si>
    <t>7951200</t>
  </si>
  <si>
    <t>7951300</t>
  </si>
  <si>
    <t>7951600</t>
  </si>
  <si>
    <t>7952100</t>
  </si>
  <si>
    <t>7953000</t>
  </si>
  <si>
    <t>7953100</t>
  </si>
  <si>
    <t>7953200</t>
  </si>
  <si>
    <t>7953300</t>
  </si>
  <si>
    <t>7953500</t>
  </si>
  <si>
    <t>7953600</t>
  </si>
  <si>
    <t>7953800</t>
  </si>
  <si>
    <t>7954100</t>
  </si>
  <si>
    <t>7954700</t>
  </si>
  <si>
    <t>7954800</t>
  </si>
  <si>
    <t>7954900</t>
  </si>
  <si>
    <t>7955200</t>
  </si>
  <si>
    <t>7955400</t>
  </si>
  <si>
    <t>7955500</t>
  </si>
  <si>
    <t>7955600</t>
  </si>
  <si>
    <t>7955700</t>
  </si>
  <si>
    <t>7955800</t>
  </si>
  <si>
    <t>7955900</t>
  </si>
  <si>
    <t>7956000</t>
  </si>
  <si>
    <t>7956100</t>
  </si>
  <si>
    <t>7956200</t>
  </si>
  <si>
    <t>код</t>
  </si>
  <si>
    <t>Итого</t>
  </si>
  <si>
    <t>Бюджет</t>
  </si>
  <si>
    <t>раздела</t>
  </si>
  <si>
    <t>Код цели</t>
  </si>
  <si>
    <t>Культура</t>
  </si>
  <si>
    <t>Внебюджет</t>
  </si>
  <si>
    <t>Квартал I</t>
  </si>
  <si>
    <t>Квартал II</t>
  </si>
  <si>
    <t>Квартал IV</t>
  </si>
  <si>
    <t>подраздела</t>
  </si>
  <si>
    <t>Квартал III</t>
  </si>
  <si>
    <t>Образование</t>
  </si>
  <si>
    <t>на 2014 год</t>
  </si>
  <si>
    <t>на 2015 год</t>
  </si>
  <si>
    <t>Наименование</t>
  </si>
  <si>
    <t>сумма на год</t>
  </si>
  <si>
    <t>(тыс. рублей)</t>
  </si>
  <si>
    <t>вида расходов</t>
  </si>
  <si>
    <t>Массовый спорт</t>
  </si>
  <si>
    <t>целевой статьи</t>
  </si>
  <si>
    <t>Здравоохранение</t>
  </si>
  <si>
    <t>Общее образование</t>
  </si>
  <si>
    <t>Амбулаторная помощь</t>
  </si>
  <si>
    <t>Социальная политика</t>
  </si>
  <si>
    <t>Дошкольное образование</t>
  </si>
  <si>
    <t>Национальная экономика</t>
  </si>
  <si>
    <t>Отдел культуры и спорта</t>
  </si>
  <si>
    <t>Культура, кинематография</t>
  </si>
  <si>
    <t>Всего расходов на 2008 год</t>
  </si>
  <si>
    <t>Общегосударственные вопросы</t>
  </si>
  <si>
    <t>Физическая культура и спорт</t>
  </si>
  <si>
    <t>экономической классификации</t>
  </si>
  <si>
    <t>Районный комитет образования</t>
  </si>
  <si>
    <t>Социальное обеспечение населения</t>
  </si>
  <si>
    <t>Другие общегосударственные вопросы</t>
  </si>
  <si>
    <t>Дорожное хозяйство (дорожные фонды)</t>
  </si>
  <si>
    <t>Другие вопросы в области образования</t>
  </si>
  <si>
    <t>Фонд оплаты труда и страховые взносы</t>
  </si>
  <si>
    <t>Молодежная политика и оздоровление детей</t>
  </si>
  <si>
    <t>Субсидии бюджетным учреждениям на иные цели</t>
  </si>
  <si>
    <t>Субсидии автономным учреждениям на иные цели</t>
  </si>
  <si>
    <t>Другие вопросы в области национальной экономики</t>
  </si>
  <si>
    <t>Администрация Сортавальского муниципального района</t>
  </si>
  <si>
    <t xml:space="preserve">Другие вопросы в области культуры , кинематографии </t>
  </si>
  <si>
    <t>Приобретение товаров, работ и услуг в пользу граждан</t>
  </si>
  <si>
    <t>Национальная безопасность и правоохранительная деятельность</t>
  </si>
  <si>
    <t>Пособия и компенсации по публичным нормативным обязательствам</t>
  </si>
  <si>
    <t xml:space="preserve">главного распорядителя средств бюджета Сортавальского муниципального района </t>
  </si>
  <si>
    <t>Прочие закупки товаров, работ и услуг для государственных (муниципальных) нужд</t>
  </si>
  <si>
    <t>Закупка товаров, работ и услуг в сфере информационно-коммуникационных технологий</t>
  </si>
  <si>
    <t>Ведомственная целевая программа "Организация отдыха детей в каникулярное время на 2013 год"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</si>
  <si>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</si>
  <si>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Сортавальского муниципального района "Молодежь Сортавальского района "</t>
  </si>
  <si>
    <t>Закупка товаров, работ и услуг в целях капитального ремонта государственного (муниципального) имущества</t>
  </si>
  <si>
    <t>Защита населения и территорий от чрезвычайных ситуаций природного и техногенного характера, гражданская оборона</t>
  </si>
  <si>
    <t xml:space="preserve">Ведомственная целевая программа  "Развитие фестивального движения в Сортавальском муниципальном районе в 2013 году" </t>
  </si>
  <si>
    <t>Ведомственная целевая программа "Ремонт лестничной клетки административного здания по адресу: г.Сортавала ул.Кирова д.11"</t>
  </si>
  <si>
    <t>Ведомственная целевая программа администрации Сортавальского муниципального района  "Адресная социальная помощь" на 2013-2015 годы"</t>
  </si>
  <si>
    <t>Ведомственная целевая программа "Развитие малого и среднего предпринимательства в  Сортавальском муниципальном  районе  на 2012 -2014 годы"</t>
  </si>
  <si>
    <t>Муниципальная программа энергосбережения и повышения энергетической эффективности Сортавальского муниципального района на период с 2011 по 2015 год"</t>
  </si>
  <si>
    <t>Ведомственная целевая программа "Развитие сети дошкольных образовательных учреждений на территории Сортавальского муниципального  района на 2013 год"</t>
  </si>
  <si>
    <t>Ведомственная целевая программа "Комплектование книжного фонда Муниципального казенного учреждения "Сортавальская межпоселенческая районная библиотека" на 2013 год</t>
  </si>
  <si>
    <t>Ведомственная целевая программа "Паспортизация автомобильных дорог местного значения вне границ населенных пунктов в границах Сортавальского муниципального района"</t>
  </si>
  <si>
    <t>Приобретение объектов незавершенного строительства пристройки к зданию  роддома общей площадью 2111,4 кв.м., расположенного по адресу г. Сортавала, ул. Маяковского</t>
  </si>
  <si>
    <t>Ведомственная целевая программа  администрации Сортавальского муниципального района "Развитие дошкольного образования Сортавальского муниципального района" на 2011-2013г.г."</t>
  </si>
  <si>
    <t>Ведомтсвенная целевая программа администрации Сортавальского муниципального райогна "Модернизация системы общего образования Сортавальского муниципального района на 2013 год"</t>
  </si>
  <si>
    <t>Ведомственная целевая программа Сортавальского муниципального района  "Организация и проведение спортивно-массовых мероприятий Сортавальского муниципального района "на 2013-2015 годы</t>
  </si>
  <si>
    <t xml:space="preserve"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</si>
  <si>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</si>
  <si>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Ведомственная целевая программа  по реализации инициатив Главы Сортавальского муниципального района  "Поддержки детей-инвалидов, детей-сирот и детей, оставшихся без попечения родителей " на 2012-2014г.г.</t>
  </si>
  <si>
    <t>Ведомственная целевая программа "Организация и осуществление ремонтных работ в структурном подразделении Муниципального казенного учреждения "Сортавальская межпоселенческая районная библиотека" на 2013 год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</si>
  <si>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района" на 2011-2013  
годы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</si>
  <si>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г.г."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</si>
  <si>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оборона"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</si>
  <si>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2013 год</t>
  </si>
  <si>
    <t>Ведомственная целеая программа администрации Сортавальского муниципального района "Повышение уровня материально-технической оснащенности образовательных учреждений, расположенных в Кааламском сельском поселении, в 2013 году"</t>
  </si>
  <si>
    <t>Ведомственная целевая программа администрации Сортавальского муниципального района  "Трудовая адаптация несовершеннолетних граждан в возрасте от 14 до 18 лет в период летних каникул в Сортавальском муниципальном районе" в 2013 
 году"</t>
  </si>
  <si>
    <t>Ведомственная целевая программа "Осуществление дополнительных денежных выплат к заработной плате педагогическим работникам муниципальных образовательных учреждений дополнительного образования Сортавальского муницпального района на 2013 год"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</si>
  <si>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района, успешно обучающихся в высших учебных заведениях" на 2012-2014г.г."</t>
  </si>
  <si>
    <t>Ведомственная целевая программа администрации Сортавальскогомуниципального района "Подготовка проектно-сметной документации для осуществления ремонтных работ в муниципальном казенном учреждении культуры "Региональный музй Северного Приладожья" на 2013 год"</t>
  </si>
  <si>
    <t>Ведомственная целевая программа  по реализации инициатив Главы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2013 год"</t>
  </si>
  <si>
    <t>Ведомственная целевая программа "Содержание дорог местного назначения вне границ населенных пунктов в границах Сортавальского муниципального района а/д Рантуэ-примыкание к на отметке 5,8 км автодороги "пос.Ниэмилянхови- примыкание на отметке 249 км.  автодороги Санкт -Петербург-Петрозаводск через Сортавала" на 2013 год</t>
  </si>
  <si>
    <t>( тыс.руб.)</t>
  </si>
  <si>
    <t>ИТОГО:</t>
  </si>
  <si>
    <t>Распределение 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разделам, подразделам, целевым статьям и видам расходов классификации расходов бюджета Сортавальского муниципального района  за 2013 год</t>
  </si>
  <si>
    <t>Исполнено за  2013 год</t>
  </si>
  <si>
    <t>Бюджетные инвестиции казенным учреждениям на строительство (реконструкцию) объектов</t>
  </si>
  <si>
    <t xml:space="preserve">                                            Приложение  №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 "Об утверждении отчета об исполнении бюджета Сортавальского муниципального 
района за 2013 год "                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</si>
</sst>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000"/>
    <numFmt numFmtId="167" formatCode="#,##0.00;[Red]\-#,##0.00;0.00"/>
    <numFmt numFmtId="168" formatCode="##0.0;[Red]\-##0.0;0.0"/>
    <numFmt numFmtId="169" formatCode="#,##0.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protection hidden="1"/>
    </xf>
    <xf numFmtId="167" fontId="0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40" fontId="0" fillId="0" borderId="9" xfId="0" applyNumberFormat="1" applyFont="1" applyFill="1" applyBorder="1" applyAlignment="1" applyProtection="1">
      <protection hidden="1"/>
    </xf>
    <xf numFmtId="168" fontId="0" fillId="0" borderId="9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9" fontId="0" fillId="3" borderId="9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164" fontId="5" fillId="2" borderId="9" xfId="0" applyNumberFormat="1" applyFont="1" applyFill="1" applyBorder="1" applyAlignment="1" applyProtection="1">
      <alignment horizontal="center" wrapText="1"/>
      <protection hidden="1"/>
    </xf>
    <xf numFmtId="165" fontId="5" fillId="2" borderId="9" xfId="0" applyNumberFormat="1" applyFont="1" applyFill="1" applyBorder="1" applyAlignment="1" applyProtection="1">
      <alignment horizontal="center"/>
      <protection hidden="1"/>
    </xf>
    <xf numFmtId="166" fontId="5" fillId="2" borderId="9" xfId="0" applyNumberFormat="1" applyFont="1" applyFill="1" applyBorder="1" applyAlignment="1" applyProtection="1">
      <alignment horizontal="center"/>
      <protection hidden="1"/>
    </xf>
    <xf numFmtId="164" fontId="5" fillId="2" borderId="9" xfId="0" applyNumberFormat="1" applyFont="1" applyFill="1" applyBorder="1" applyAlignment="1" applyProtection="1">
      <alignment horizontal="center"/>
      <protection hidden="1"/>
    </xf>
    <xf numFmtId="169" fontId="5" fillId="2" borderId="9" xfId="0" applyNumberFormat="1" applyFont="1" applyFill="1" applyBorder="1" applyAlignment="1" applyProtection="1">
      <protection hidden="1"/>
    </xf>
    <xf numFmtId="164" fontId="0" fillId="3" borderId="9" xfId="0" applyNumberFormat="1" applyFont="1" applyFill="1" applyBorder="1" applyAlignment="1" applyProtection="1">
      <alignment horizontal="center" wrapText="1"/>
      <protection hidden="1"/>
    </xf>
    <xf numFmtId="165" fontId="0" fillId="3" borderId="9" xfId="0" applyNumberFormat="1" applyFont="1" applyFill="1" applyBorder="1" applyAlignment="1" applyProtection="1">
      <alignment horizontal="center"/>
      <protection hidden="1"/>
    </xf>
    <xf numFmtId="166" fontId="0" fillId="3" borderId="9" xfId="0" applyNumberFormat="1" applyFont="1" applyFill="1" applyBorder="1" applyAlignment="1" applyProtection="1">
      <alignment horizontal="center"/>
      <protection hidden="1"/>
    </xf>
    <xf numFmtId="164" fontId="0" fillId="3" borderId="9" xfId="0" applyNumberFormat="1" applyFont="1" applyFill="1" applyBorder="1" applyAlignment="1" applyProtection="1">
      <alignment horizontal="center"/>
      <protection hidden="1"/>
    </xf>
    <xf numFmtId="40" fontId="5" fillId="0" borderId="9" xfId="0" applyNumberFormat="1" applyFont="1" applyFill="1" applyBorder="1" applyAlignment="1" applyProtection="1">
      <protection hidden="1"/>
    </xf>
    <xf numFmtId="169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169" fontId="0" fillId="4" borderId="9" xfId="0" applyNumberFormat="1" applyFont="1" applyFill="1" applyBorder="1" applyAlignment="1" applyProtection="1">
      <protection hidden="1"/>
    </xf>
    <xf numFmtId="164" fontId="7" fillId="4" borderId="9" xfId="0" applyNumberFormat="1" applyFont="1" applyFill="1" applyBorder="1" applyAlignment="1" applyProtection="1">
      <alignment horizontal="center" wrapText="1"/>
      <protection hidden="1"/>
    </xf>
    <xf numFmtId="165" fontId="7" fillId="4" borderId="9" xfId="0" applyNumberFormat="1" applyFont="1" applyFill="1" applyBorder="1" applyAlignment="1" applyProtection="1">
      <alignment horizontal="center"/>
      <protection hidden="1"/>
    </xf>
    <xf numFmtId="166" fontId="7" fillId="4" borderId="9" xfId="0" applyNumberFormat="1" applyFont="1" applyFill="1" applyBorder="1" applyAlignment="1" applyProtection="1">
      <alignment horizontal="center"/>
      <protection hidden="1"/>
    </xf>
    <xf numFmtId="164" fontId="7" fillId="4" borderId="9" xfId="0" applyNumberFormat="1" applyFont="1" applyFill="1" applyBorder="1" applyAlignment="1" applyProtection="1">
      <alignment horizontal="center"/>
      <protection hidden="1"/>
    </xf>
    <xf numFmtId="167" fontId="7" fillId="4" borderId="9" xfId="0" applyNumberFormat="1" applyFont="1" applyFill="1" applyBorder="1" applyAlignment="1" applyProtection="1">
      <protection hidden="1"/>
    </xf>
    <xf numFmtId="40" fontId="7" fillId="4" borderId="9" xfId="0" applyNumberFormat="1" applyFont="1" applyFill="1" applyBorder="1" applyAlignment="1" applyProtection="1">
      <protection hidden="1"/>
    </xf>
    <xf numFmtId="169" fontId="7" fillId="4" borderId="9" xfId="0" applyNumberFormat="1" applyFont="1" applyFill="1" applyBorder="1" applyAlignment="1" applyProtection="1">
      <protection hidden="1"/>
    </xf>
    <xf numFmtId="169" fontId="7" fillId="3" borderId="9" xfId="0" applyNumberFormat="1" applyFont="1" applyFill="1" applyBorder="1" applyAlignment="1" applyProtection="1">
      <protection hidden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4" fontId="0" fillId="3" borderId="9" xfId="0" applyNumberFormat="1" applyFont="1" applyFill="1" applyBorder="1" applyAlignment="1" applyProtection="1">
      <alignment horizontal="left" vertical="center" wrapText="1"/>
      <protection hidden="1"/>
    </xf>
    <xf numFmtId="164" fontId="0" fillId="3" borderId="9" xfId="0" applyNumberFormat="1" applyFont="1" applyFill="1" applyBorder="1" applyAlignment="1" applyProtection="1">
      <protection hidden="1"/>
    </xf>
    <xf numFmtId="164" fontId="7" fillId="4" borderId="9" xfId="0" applyNumberFormat="1" applyFont="1" applyFill="1" applyBorder="1" applyAlignment="1" applyProtection="1">
      <protection hidden="1"/>
    </xf>
    <xf numFmtId="167" fontId="0" fillId="3" borderId="10" xfId="0" applyNumberFormat="1" applyFont="1" applyFill="1" applyBorder="1" applyAlignment="1" applyProtection="1">
      <protection hidden="1"/>
    </xf>
    <xf numFmtId="167" fontId="0" fillId="3" borderId="11" xfId="0" applyNumberFormat="1" applyFont="1" applyFill="1" applyBorder="1" applyAlignment="1" applyProtection="1">
      <protection hidden="1"/>
    </xf>
    <xf numFmtId="164" fontId="7" fillId="4" borderId="9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9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2" xfId="0" applyNumberFormat="1" applyFont="1" applyFill="1" applyBorder="1" applyAlignment="1" applyProtection="1">
      <protection hidden="1"/>
    </xf>
    <xf numFmtId="167" fontId="1" fillId="2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"/>
  <sheetViews>
    <sheetView showGridLines="0" tabSelected="1" view="pageBreakPreview" zoomScaleNormal="100" zoomScaleSheetLayoutView="100" workbookViewId="0">
      <selection activeCell="J1" sqref="J1:V1"/>
    </sheetView>
  </sheetViews>
  <sheetFormatPr defaultRowHeight="12.75"/>
  <cols>
    <col min="1" max="1" width="9.140625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6" width="0" hidden="1" customWidth="1"/>
    <col min="7" max="7" width="0.7109375" customWidth="1"/>
    <col min="8" max="8" width="0.5703125" customWidth="1"/>
    <col min="9" max="9" width="40.5703125" customWidth="1"/>
    <col min="10" max="10" width="14" customWidth="1"/>
    <col min="11" max="11" width="7.140625" customWidth="1"/>
    <col min="12" max="12" width="7" customWidth="1"/>
    <col min="13" max="13" width="8.5703125" customWidth="1"/>
    <col min="14" max="14" width="8.28515625" customWidth="1"/>
    <col min="15" max="21" width="0" hidden="1" customWidth="1"/>
    <col min="22" max="22" width="11.85546875" customWidth="1"/>
    <col min="23" max="27" width="0" hidden="1" customWidth="1"/>
    <col min="28" max="28" width="4.7109375" customWidth="1"/>
  </cols>
  <sheetData>
    <row r="1" spans="1:28" ht="118.5" customHeight="1">
      <c r="A1" s="40"/>
      <c r="B1" s="40"/>
      <c r="C1" s="40"/>
      <c r="D1" s="40"/>
      <c r="E1" s="40"/>
      <c r="F1" s="40"/>
      <c r="G1" s="40"/>
      <c r="H1" s="40"/>
      <c r="I1" s="40"/>
      <c r="J1" s="50" t="s">
        <v>127</v>
      </c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1"/>
      <c r="X1" s="1"/>
      <c r="Y1" s="1"/>
      <c r="Z1" s="1"/>
      <c r="AA1" s="1"/>
      <c r="AB1" s="1"/>
    </row>
    <row r="2" spans="1:28" ht="96.75" customHeight="1">
      <c r="A2" s="51" t="s">
        <v>124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"/>
      <c r="X2" s="1"/>
      <c r="Y2" s="1"/>
      <c r="Z2" s="1"/>
      <c r="AA2" s="1"/>
      <c r="AB2" s="1"/>
    </row>
    <row r="3" spans="1:28" ht="12.7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7" t="s">
        <v>122</v>
      </c>
      <c r="W3" s="3"/>
      <c r="X3" s="3" t="s">
        <v>56</v>
      </c>
      <c r="Y3" s="1"/>
      <c r="Z3" s="1"/>
      <c r="AA3" s="1"/>
      <c r="AB3" s="1"/>
    </row>
    <row r="4" spans="1:28" ht="8.25" customHeight="1" thickBot="1">
      <c r="A4" s="52" t="s">
        <v>54</v>
      </c>
      <c r="B4" s="52"/>
      <c r="C4" s="52"/>
      <c r="D4" s="52"/>
      <c r="E4" s="52"/>
      <c r="F4" s="52"/>
      <c r="G4" s="52"/>
      <c r="H4" s="52"/>
      <c r="I4" s="52"/>
      <c r="J4" s="61" t="s">
        <v>39</v>
      </c>
      <c r="K4" s="61"/>
      <c r="L4" s="61"/>
      <c r="M4" s="61"/>
      <c r="N4" s="61"/>
      <c r="O4" s="61"/>
      <c r="P4" s="61" t="s">
        <v>43</v>
      </c>
      <c r="Q4" s="17"/>
      <c r="R4" s="17"/>
      <c r="S4" s="17"/>
      <c r="T4" s="17"/>
      <c r="U4" s="17"/>
      <c r="V4" s="62" t="s">
        <v>55</v>
      </c>
      <c r="W4" s="62"/>
      <c r="X4" s="62"/>
      <c r="Y4" s="4" t="s">
        <v>68</v>
      </c>
      <c r="Z4" s="4"/>
      <c r="AA4" s="5" t="s">
        <v>0</v>
      </c>
      <c r="AB4" s="2"/>
    </row>
    <row r="5" spans="1:28" ht="9" customHeight="1">
      <c r="A5" s="52"/>
      <c r="B5" s="52"/>
      <c r="C5" s="52"/>
      <c r="D5" s="52"/>
      <c r="E5" s="52"/>
      <c r="F5" s="52"/>
      <c r="G5" s="52"/>
      <c r="H5" s="52"/>
      <c r="I5" s="52"/>
      <c r="J5" s="61"/>
      <c r="K5" s="61"/>
      <c r="L5" s="61"/>
      <c r="M5" s="61"/>
      <c r="N5" s="61"/>
      <c r="O5" s="61"/>
      <c r="P5" s="61"/>
      <c r="Q5" s="17"/>
      <c r="R5" s="17"/>
      <c r="S5" s="17"/>
      <c r="T5" s="17"/>
      <c r="U5" s="17"/>
      <c r="V5" s="62"/>
      <c r="W5" s="62"/>
      <c r="X5" s="62"/>
      <c r="Y5" s="6"/>
      <c r="Z5" s="2"/>
      <c r="AA5" s="7"/>
      <c r="AB5" s="2"/>
    </row>
    <row r="6" spans="1:28" ht="106.5" customHeight="1" thickBot="1">
      <c r="A6" s="52"/>
      <c r="B6" s="52"/>
      <c r="C6" s="52"/>
      <c r="D6" s="52"/>
      <c r="E6" s="52"/>
      <c r="F6" s="52"/>
      <c r="G6" s="52"/>
      <c r="H6" s="52"/>
      <c r="I6" s="52"/>
      <c r="J6" s="16" t="s">
        <v>87</v>
      </c>
      <c r="K6" s="16" t="s">
        <v>42</v>
      </c>
      <c r="L6" s="16" t="s">
        <v>49</v>
      </c>
      <c r="M6" s="16" t="s">
        <v>59</v>
      </c>
      <c r="N6" s="16" t="s">
        <v>57</v>
      </c>
      <c r="O6" s="19" t="s">
        <v>71</v>
      </c>
      <c r="P6" s="61"/>
      <c r="Q6" s="20" t="s">
        <v>46</v>
      </c>
      <c r="R6" s="20" t="s">
        <v>47</v>
      </c>
      <c r="S6" s="20" t="s">
        <v>50</v>
      </c>
      <c r="T6" s="20" t="s">
        <v>48</v>
      </c>
      <c r="U6" s="20" t="s">
        <v>40</v>
      </c>
      <c r="V6" s="39" t="s">
        <v>125</v>
      </c>
      <c r="W6" s="18" t="s">
        <v>52</v>
      </c>
      <c r="X6" s="18" t="s">
        <v>53</v>
      </c>
      <c r="Y6" s="8" t="s">
        <v>41</v>
      </c>
      <c r="Z6" s="9" t="s">
        <v>45</v>
      </c>
      <c r="AA6" s="10" t="s">
        <v>40</v>
      </c>
      <c r="AB6" s="2" t="s">
        <v>0</v>
      </c>
    </row>
    <row r="7" spans="1:28" ht="12.75" customHeight="1" thickBot="1">
      <c r="A7" s="52">
        <v>1</v>
      </c>
      <c r="B7" s="52"/>
      <c r="C7" s="52"/>
      <c r="D7" s="52"/>
      <c r="E7" s="52"/>
      <c r="F7" s="52"/>
      <c r="G7" s="52"/>
      <c r="H7" s="52"/>
      <c r="I7" s="52"/>
      <c r="J7" s="21">
        <v>2</v>
      </c>
      <c r="K7" s="22">
        <v>3</v>
      </c>
      <c r="L7" s="22">
        <v>4</v>
      </c>
      <c r="M7" s="22">
        <v>5</v>
      </c>
      <c r="N7" s="22">
        <v>6</v>
      </c>
      <c r="O7" s="22">
        <v>6</v>
      </c>
      <c r="P7" s="22">
        <v>7</v>
      </c>
      <c r="Q7" s="22">
        <v>7</v>
      </c>
      <c r="R7" s="22">
        <v>8</v>
      </c>
      <c r="S7" s="22">
        <v>9</v>
      </c>
      <c r="T7" s="22">
        <v>10</v>
      </c>
      <c r="U7" s="22">
        <v>7</v>
      </c>
      <c r="V7" s="22">
        <v>7</v>
      </c>
      <c r="W7" s="22">
        <v>8</v>
      </c>
      <c r="X7" s="22">
        <v>9</v>
      </c>
      <c r="Y7" s="11">
        <v>7</v>
      </c>
      <c r="Z7" s="12">
        <v>8</v>
      </c>
      <c r="AA7" s="13">
        <v>9</v>
      </c>
      <c r="AB7" s="2" t="s">
        <v>0</v>
      </c>
    </row>
    <row r="8" spans="1:28" ht="24.75" customHeight="1">
      <c r="A8" s="59" t="s">
        <v>82</v>
      </c>
      <c r="B8" s="59"/>
      <c r="C8" s="59"/>
      <c r="D8" s="59"/>
      <c r="E8" s="59"/>
      <c r="F8" s="59"/>
      <c r="G8" s="59"/>
      <c r="H8" s="59"/>
      <c r="I8" s="59"/>
      <c r="J8" s="28">
        <v>1</v>
      </c>
      <c r="K8" s="29">
        <v>0</v>
      </c>
      <c r="L8" s="29">
        <v>0</v>
      </c>
      <c r="M8" s="30" t="s">
        <v>0</v>
      </c>
      <c r="N8" s="31" t="s">
        <v>0</v>
      </c>
      <c r="O8" s="60"/>
      <c r="P8" s="60"/>
      <c r="Q8" s="15">
        <v>834329.62</v>
      </c>
      <c r="R8" s="15">
        <v>126038.52</v>
      </c>
      <c r="S8" s="15">
        <v>2666570.06</v>
      </c>
      <c r="T8" s="15">
        <v>1858855.9999999998</v>
      </c>
      <c r="U8" s="23">
        <v>5485794.2000000002</v>
      </c>
      <c r="V8" s="32">
        <f>V9+V17+V22+V31+V35+V39</f>
        <v>5227.5</v>
      </c>
      <c r="W8" s="24">
        <v>79603.600000000006</v>
      </c>
      <c r="X8" s="24">
        <v>77759.600000000006</v>
      </c>
      <c r="Y8" s="63"/>
      <c r="Z8" s="64"/>
      <c r="AA8" s="64"/>
      <c r="AB8" s="14" t="s">
        <v>0</v>
      </c>
    </row>
    <row r="9" spans="1:28" ht="16.5" customHeight="1">
      <c r="A9" s="58" t="s">
        <v>69</v>
      </c>
      <c r="B9" s="58"/>
      <c r="C9" s="58"/>
      <c r="D9" s="58"/>
      <c r="E9" s="58"/>
      <c r="F9" s="58"/>
      <c r="G9" s="58"/>
      <c r="H9" s="58"/>
      <c r="I9" s="58"/>
      <c r="J9" s="42">
        <v>1</v>
      </c>
      <c r="K9" s="43">
        <v>1</v>
      </c>
      <c r="L9" s="43">
        <v>0</v>
      </c>
      <c r="M9" s="44" t="s">
        <v>0</v>
      </c>
      <c r="N9" s="45" t="s">
        <v>0</v>
      </c>
      <c r="O9" s="55"/>
      <c r="P9" s="55"/>
      <c r="Q9" s="46">
        <v>456799</v>
      </c>
      <c r="R9" s="46">
        <v>0</v>
      </c>
      <c r="S9" s="46">
        <v>1820879.3599999999</v>
      </c>
      <c r="T9" s="46">
        <v>129740.64</v>
      </c>
      <c r="U9" s="47">
        <v>2407419</v>
      </c>
      <c r="V9" s="48">
        <v>2407.4</v>
      </c>
      <c r="W9" s="24">
        <v>42590.400000000001</v>
      </c>
      <c r="X9" s="24">
        <v>42948.6</v>
      </c>
      <c r="Y9" s="56"/>
      <c r="Z9" s="57"/>
      <c r="AA9" s="57"/>
      <c r="AB9" s="14" t="s">
        <v>0</v>
      </c>
    </row>
    <row r="10" spans="1:28" ht="26.25" customHeight="1">
      <c r="A10" s="58" t="s">
        <v>74</v>
      </c>
      <c r="B10" s="58"/>
      <c r="C10" s="58"/>
      <c r="D10" s="58"/>
      <c r="E10" s="58"/>
      <c r="F10" s="58"/>
      <c r="G10" s="58"/>
      <c r="H10" s="58"/>
      <c r="I10" s="58"/>
      <c r="J10" s="42">
        <v>1</v>
      </c>
      <c r="K10" s="43">
        <v>1</v>
      </c>
      <c r="L10" s="43">
        <v>13</v>
      </c>
      <c r="M10" s="44" t="s">
        <v>0</v>
      </c>
      <c r="N10" s="45" t="s">
        <v>0</v>
      </c>
      <c r="O10" s="55"/>
      <c r="P10" s="55"/>
      <c r="Q10" s="46">
        <v>456799</v>
      </c>
      <c r="R10" s="46">
        <v>0</v>
      </c>
      <c r="S10" s="46">
        <v>1820879.3599999999</v>
      </c>
      <c r="T10" s="46">
        <v>129740.64</v>
      </c>
      <c r="U10" s="47">
        <v>2407419</v>
      </c>
      <c r="V10" s="48">
        <v>2407.4</v>
      </c>
      <c r="W10" s="24">
        <v>911.4</v>
      </c>
      <c r="X10" s="24">
        <v>911.4</v>
      </c>
      <c r="Y10" s="56"/>
      <c r="Z10" s="57"/>
      <c r="AA10" s="57"/>
      <c r="AB10" s="14" t="s">
        <v>0</v>
      </c>
    </row>
    <row r="11" spans="1:28" ht="61.5" customHeight="1">
      <c r="A11" s="58" t="s">
        <v>99</v>
      </c>
      <c r="B11" s="58"/>
      <c r="C11" s="58"/>
      <c r="D11" s="58"/>
      <c r="E11" s="58"/>
      <c r="F11" s="58"/>
      <c r="G11" s="58"/>
      <c r="H11" s="58"/>
      <c r="I11" s="58"/>
      <c r="J11" s="42">
        <v>1</v>
      </c>
      <c r="K11" s="43">
        <v>1</v>
      </c>
      <c r="L11" s="43">
        <v>13</v>
      </c>
      <c r="M11" s="44" t="s">
        <v>24</v>
      </c>
      <c r="N11" s="45" t="s">
        <v>0</v>
      </c>
      <c r="O11" s="55"/>
      <c r="P11" s="55"/>
      <c r="Q11" s="46">
        <v>0</v>
      </c>
      <c r="R11" s="46">
        <v>0</v>
      </c>
      <c r="S11" s="46">
        <v>252000</v>
      </c>
      <c r="T11" s="46">
        <v>0</v>
      </c>
      <c r="U11" s="47">
        <v>252000</v>
      </c>
      <c r="V11" s="48">
        <v>252</v>
      </c>
      <c r="W11" s="24">
        <v>911.4</v>
      </c>
      <c r="X11" s="24">
        <v>911.4</v>
      </c>
      <c r="Y11" s="56"/>
      <c r="Z11" s="57"/>
      <c r="AA11" s="57"/>
      <c r="AB11" s="14" t="s">
        <v>0</v>
      </c>
    </row>
    <row r="12" spans="1:28" ht="33.75" customHeight="1">
      <c r="A12" s="58" t="s">
        <v>88</v>
      </c>
      <c r="B12" s="58"/>
      <c r="C12" s="58"/>
      <c r="D12" s="58"/>
      <c r="E12" s="58"/>
      <c r="F12" s="58"/>
      <c r="G12" s="58"/>
      <c r="H12" s="58"/>
      <c r="I12" s="58"/>
      <c r="J12" s="42">
        <v>1</v>
      </c>
      <c r="K12" s="43">
        <v>1</v>
      </c>
      <c r="L12" s="43">
        <v>13</v>
      </c>
      <c r="M12" s="44" t="s">
        <v>24</v>
      </c>
      <c r="N12" s="45" t="s">
        <v>4</v>
      </c>
      <c r="O12" s="55"/>
      <c r="P12" s="55"/>
      <c r="Q12" s="46">
        <v>0</v>
      </c>
      <c r="R12" s="46">
        <v>0</v>
      </c>
      <c r="S12" s="46">
        <v>252000</v>
      </c>
      <c r="T12" s="46">
        <v>0</v>
      </c>
      <c r="U12" s="47">
        <v>252000</v>
      </c>
      <c r="V12" s="48">
        <v>252</v>
      </c>
      <c r="W12" s="24">
        <v>911.4</v>
      </c>
      <c r="X12" s="24">
        <v>911.4</v>
      </c>
      <c r="Y12" s="56"/>
      <c r="Z12" s="57"/>
      <c r="AA12" s="57"/>
      <c r="AB12" s="14" t="s">
        <v>0</v>
      </c>
    </row>
    <row r="13" spans="1:28" ht="60.75" customHeight="1">
      <c r="A13" s="58" t="s">
        <v>96</v>
      </c>
      <c r="B13" s="58"/>
      <c r="C13" s="58"/>
      <c r="D13" s="58"/>
      <c r="E13" s="58"/>
      <c r="F13" s="58"/>
      <c r="G13" s="58"/>
      <c r="H13" s="58"/>
      <c r="I13" s="58"/>
      <c r="J13" s="42">
        <v>1</v>
      </c>
      <c r="K13" s="43">
        <v>1</v>
      </c>
      <c r="L13" s="43">
        <v>13</v>
      </c>
      <c r="M13" s="44" t="s">
        <v>25</v>
      </c>
      <c r="N13" s="45" t="s">
        <v>0</v>
      </c>
      <c r="O13" s="55"/>
      <c r="P13" s="55"/>
      <c r="Q13" s="46">
        <v>456799</v>
      </c>
      <c r="R13" s="46">
        <v>0</v>
      </c>
      <c r="S13" s="46">
        <v>68879.360000000001</v>
      </c>
      <c r="T13" s="46">
        <v>129740.64</v>
      </c>
      <c r="U13" s="47">
        <v>655419</v>
      </c>
      <c r="V13" s="48">
        <v>655.4</v>
      </c>
      <c r="W13" s="24">
        <v>69.099999999999994</v>
      </c>
      <c r="X13" s="24">
        <v>69.099999999999994</v>
      </c>
      <c r="Y13" s="56"/>
      <c r="Z13" s="57"/>
      <c r="AA13" s="57"/>
      <c r="AB13" s="14" t="s">
        <v>0</v>
      </c>
    </row>
    <row r="14" spans="1:28" ht="33" customHeight="1">
      <c r="A14" s="58" t="s">
        <v>88</v>
      </c>
      <c r="B14" s="58"/>
      <c r="C14" s="58"/>
      <c r="D14" s="58"/>
      <c r="E14" s="58"/>
      <c r="F14" s="58"/>
      <c r="G14" s="58"/>
      <c r="H14" s="58"/>
      <c r="I14" s="58"/>
      <c r="J14" s="42">
        <v>1</v>
      </c>
      <c r="K14" s="43">
        <v>1</v>
      </c>
      <c r="L14" s="43">
        <v>13</v>
      </c>
      <c r="M14" s="44" t="s">
        <v>25</v>
      </c>
      <c r="N14" s="45" t="s">
        <v>4</v>
      </c>
      <c r="O14" s="55"/>
      <c r="P14" s="55"/>
      <c r="Q14" s="46">
        <v>456799</v>
      </c>
      <c r="R14" s="46">
        <v>0</v>
      </c>
      <c r="S14" s="46">
        <v>68879.360000000001</v>
      </c>
      <c r="T14" s="46">
        <v>129740.64</v>
      </c>
      <c r="U14" s="47">
        <v>655419</v>
      </c>
      <c r="V14" s="48">
        <v>655.4</v>
      </c>
      <c r="W14" s="24">
        <v>69.099999999999994</v>
      </c>
      <c r="X14" s="24">
        <v>69.099999999999994</v>
      </c>
      <c r="Y14" s="56"/>
      <c r="Z14" s="57"/>
      <c r="AA14" s="57"/>
      <c r="AB14" s="14" t="s">
        <v>0</v>
      </c>
    </row>
    <row r="15" spans="1:28" ht="58.5" customHeight="1">
      <c r="A15" s="58" t="s">
        <v>103</v>
      </c>
      <c r="B15" s="58"/>
      <c r="C15" s="58"/>
      <c r="D15" s="58"/>
      <c r="E15" s="58"/>
      <c r="F15" s="58"/>
      <c r="G15" s="58"/>
      <c r="H15" s="58"/>
      <c r="I15" s="58"/>
      <c r="J15" s="42">
        <v>1</v>
      </c>
      <c r="K15" s="43">
        <v>1</v>
      </c>
      <c r="L15" s="43">
        <v>13</v>
      </c>
      <c r="M15" s="44" t="s">
        <v>34</v>
      </c>
      <c r="N15" s="45" t="s">
        <v>0</v>
      </c>
      <c r="O15" s="55"/>
      <c r="P15" s="55"/>
      <c r="Q15" s="46">
        <v>0</v>
      </c>
      <c r="R15" s="46">
        <v>0</v>
      </c>
      <c r="S15" s="46">
        <v>1500000</v>
      </c>
      <c r="T15" s="46">
        <v>0</v>
      </c>
      <c r="U15" s="47">
        <v>1500000</v>
      </c>
      <c r="V15" s="48">
        <v>1500</v>
      </c>
      <c r="W15" s="24">
        <v>10.4</v>
      </c>
      <c r="X15" s="24">
        <v>10.4</v>
      </c>
      <c r="Y15" s="56"/>
      <c r="Z15" s="57"/>
      <c r="AA15" s="57"/>
      <c r="AB15" s="14" t="s">
        <v>0</v>
      </c>
    </row>
    <row r="16" spans="1:28" ht="36.75" customHeight="1">
      <c r="A16" s="58" t="s">
        <v>88</v>
      </c>
      <c r="B16" s="58"/>
      <c r="C16" s="58"/>
      <c r="D16" s="58"/>
      <c r="E16" s="58"/>
      <c r="F16" s="58"/>
      <c r="G16" s="58"/>
      <c r="H16" s="58"/>
      <c r="I16" s="58"/>
      <c r="J16" s="42">
        <v>1</v>
      </c>
      <c r="K16" s="43">
        <v>1</v>
      </c>
      <c r="L16" s="43">
        <v>13</v>
      </c>
      <c r="M16" s="44" t="s">
        <v>34</v>
      </c>
      <c r="N16" s="45" t="s">
        <v>4</v>
      </c>
      <c r="O16" s="55"/>
      <c r="P16" s="55"/>
      <c r="Q16" s="46">
        <v>0</v>
      </c>
      <c r="R16" s="46">
        <v>0</v>
      </c>
      <c r="S16" s="46">
        <v>1500000</v>
      </c>
      <c r="T16" s="46">
        <v>0</v>
      </c>
      <c r="U16" s="47">
        <v>1500000</v>
      </c>
      <c r="V16" s="48">
        <v>1500</v>
      </c>
      <c r="W16" s="24">
        <v>58.7</v>
      </c>
      <c r="X16" s="24">
        <v>58.7</v>
      </c>
      <c r="Y16" s="56"/>
      <c r="Z16" s="57"/>
      <c r="AA16" s="57"/>
      <c r="AB16" s="14" t="s">
        <v>0</v>
      </c>
    </row>
    <row r="17" spans="1:28" ht="26.25" customHeight="1">
      <c r="A17" s="58" t="s">
        <v>85</v>
      </c>
      <c r="B17" s="58"/>
      <c r="C17" s="58"/>
      <c r="D17" s="58"/>
      <c r="E17" s="58"/>
      <c r="F17" s="58"/>
      <c r="G17" s="58"/>
      <c r="H17" s="58"/>
      <c r="I17" s="58"/>
      <c r="J17" s="42">
        <v>1</v>
      </c>
      <c r="K17" s="43">
        <v>3</v>
      </c>
      <c r="L17" s="43">
        <v>0</v>
      </c>
      <c r="M17" s="44" t="s">
        <v>0</v>
      </c>
      <c r="N17" s="45" t="s">
        <v>0</v>
      </c>
      <c r="O17" s="55"/>
      <c r="P17" s="55"/>
      <c r="Q17" s="46">
        <v>264827</v>
      </c>
      <c r="R17" s="46">
        <v>44273</v>
      </c>
      <c r="S17" s="46">
        <v>0</v>
      </c>
      <c r="T17" s="46">
        <v>74100</v>
      </c>
      <c r="U17" s="47">
        <v>383200</v>
      </c>
      <c r="V17" s="48">
        <v>383.2</v>
      </c>
      <c r="W17" s="24">
        <v>20702.7</v>
      </c>
      <c r="X17" s="24">
        <v>20707.5</v>
      </c>
      <c r="Y17" s="56"/>
      <c r="Z17" s="57"/>
      <c r="AA17" s="57"/>
      <c r="AB17" s="14" t="s">
        <v>0</v>
      </c>
    </row>
    <row r="18" spans="1:28" ht="39" customHeight="1">
      <c r="A18" s="58" t="s">
        <v>94</v>
      </c>
      <c r="B18" s="58"/>
      <c r="C18" s="58"/>
      <c r="D18" s="58"/>
      <c r="E18" s="58"/>
      <c r="F18" s="58"/>
      <c r="G18" s="58"/>
      <c r="H18" s="58"/>
      <c r="I18" s="58"/>
      <c r="J18" s="42">
        <v>1</v>
      </c>
      <c r="K18" s="43">
        <v>3</v>
      </c>
      <c r="L18" s="43">
        <v>9</v>
      </c>
      <c r="M18" s="44" t="s">
        <v>0</v>
      </c>
      <c r="N18" s="45" t="s">
        <v>0</v>
      </c>
      <c r="O18" s="55"/>
      <c r="P18" s="55"/>
      <c r="Q18" s="46">
        <v>264827</v>
      </c>
      <c r="R18" s="46">
        <v>44273</v>
      </c>
      <c r="S18" s="46">
        <v>0</v>
      </c>
      <c r="T18" s="46">
        <v>74100</v>
      </c>
      <c r="U18" s="47">
        <v>383200</v>
      </c>
      <c r="V18" s="48">
        <v>383.2</v>
      </c>
      <c r="W18" s="24">
        <v>362</v>
      </c>
      <c r="X18" s="24">
        <v>362</v>
      </c>
      <c r="Y18" s="56"/>
      <c r="Z18" s="57"/>
      <c r="AA18" s="57"/>
      <c r="AB18" s="14" t="s">
        <v>0</v>
      </c>
    </row>
    <row r="19" spans="1:28" ht="16.5" customHeight="1">
      <c r="A19" s="58" t="s">
        <v>113</v>
      </c>
      <c r="B19" s="58"/>
      <c r="C19" s="58"/>
      <c r="D19" s="58"/>
      <c r="E19" s="58"/>
      <c r="F19" s="58"/>
      <c r="G19" s="58"/>
      <c r="H19" s="58"/>
      <c r="I19" s="58"/>
      <c r="J19" s="42">
        <v>1</v>
      </c>
      <c r="K19" s="43">
        <v>3</v>
      </c>
      <c r="L19" s="43">
        <v>9</v>
      </c>
      <c r="M19" s="44" t="s">
        <v>20</v>
      </c>
      <c r="N19" s="45" t="s">
        <v>0</v>
      </c>
      <c r="O19" s="55"/>
      <c r="P19" s="55"/>
      <c r="Q19" s="46">
        <v>264827</v>
      </c>
      <c r="R19" s="46">
        <v>44273</v>
      </c>
      <c r="S19" s="46">
        <v>0</v>
      </c>
      <c r="T19" s="46">
        <v>74100</v>
      </c>
      <c r="U19" s="47">
        <v>383200</v>
      </c>
      <c r="V19" s="48">
        <v>383.2</v>
      </c>
      <c r="W19" s="24">
        <v>362</v>
      </c>
      <c r="X19" s="24">
        <v>362</v>
      </c>
      <c r="Y19" s="56"/>
      <c r="Z19" s="57"/>
      <c r="AA19" s="57"/>
      <c r="AB19" s="14" t="s">
        <v>0</v>
      </c>
    </row>
    <row r="20" spans="1:28" ht="24.75" customHeight="1">
      <c r="A20" s="58" t="s">
        <v>89</v>
      </c>
      <c r="B20" s="58"/>
      <c r="C20" s="58"/>
      <c r="D20" s="58"/>
      <c r="E20" s="58"/>
      <c r="F20" s="58"/>
      <c r="G20" s="58"/>
      <c r="H20" s="58"/>
      <c r="I20" s="58"/>
      <c r="J20" s="42">
        <v>1</v>
      </c>
      <c r="K20" s="43">
        <v>3</v>
      </c>
      <c r="L20" s="43">
        <v>9</v>
      </c>
      <c r="M20" s="44" t="s">
        <v>20</v>
      </c>
      <c r="N20" s="45" t="s">
        <v>2</v>
      </c>
      <c r="O20" s="55"/>
      <c r="P20" s="55"/>
      <c r="Q20" s="46">
        <v>0</v>
      </c>
      <c r="R20" s="46">
        <v>0</v>
      </c>
      <c r="S20" s="46">
        <v>0</v>
      </c>
      <c r="T20" s="46">
        <v>74100</v>
      </c>
      <c r="U20" s="47">
        <v>74100</v>
      </c>
      <c r="V20" s="48">
        <v>74.099999999999994</v>
      </c>
      <c r="W20" s="24">
        <v>0</v>
      </c>
      <c r="X20" s="24">
        <v>0</v>
      </c>
      <c r="Y20" s="56"/>
      <c r="Z20" s="57"/>
      <c r="AA20" s="57"/>
      <c r="AB20" s="14" t="s">
        <v>0</v>
      </c>
    </row>
    <row r="21" spans="1:28" ht="48.75" customHeight="1">
      <c r="A21" s="58" t="s">
        <v>88</v>
      </c>
      <c r="B21" s="58"/>
      <c r="C21" s="58"/>
      <c r="D21" s="58"/>
      <c r="E21" s="58"/>
      <c r="F21" s="58"/>
      <c r="G21" s="58"/>
      <c r="H21" s="58"/>
      <c r="I21" s="58"/>
      <c r="J21" s="42">
        <v>1</v>
      </c>
      <c r="K21" s="43">
        <v>3</v>
      </c>
      <c r="L21" s="43">
        <v>9</v>
      </c>
      <c r="M21" s="44" t="s">
        <v>20</v>
      </c>
      <c r="N21" s="45" t="s">
        <v>4</v>
      </c>
      <c r="O21" s="55"/>
      <c r="P21" s="55"/>
      <c r="Q21" s="46">
        <v>264827</v>
      </c>
      <c r="R21" s="46">
        <v>44273</v>
      </c>
      <c r="S21" s="46">
        <v>0</v>
      </c>
      <c r="T21" s="46">
        <v>0</v>
      </c>
      <c r="U21" s="47">
        <v>309100</v>
      </c>
      <c r="V21" s="48">
        <v>309.10000000000002</v>
      </c>
      <c r="W21" s="24">
        <v>105</v>
      </c>
      <c r="X21" s="24">
        <v>105</v>
      </c>
      <c r="Y21" s="56"/>
      <c r="Z21" s="57"/>
      <c r="AA21" s="57"/>
      <c r="AB21" s="14" t="s">
        <v>0</v>
      </c>
    </row>
    <row r="22" spans="1:28" ht="24.75" customHeight="1">
      <c r="A22" s="58" t="s">
        <v>65</v>
      </c>
      <c r="B22" s="58"/>
      <c r="C22" s="58"/>
      <c r="D22" s="58"/>
      <c r="E22" s="58"/>
      <c r="F22" s="58"/>
      <c r="G22" s="58"/>
      <c r="H22" s="58"/>
      <c r="I22" s="58"/>
      <c r="J22" s="42">
        <v>1</v>
      </c>
      <c r="K22" s="43">
        <v>4</v>
      </c>
      <c r="L22" s="43">
        <v>0</v>
      </c>
      <c r="M22" s="44" t="s">
        <v>0</v>
      </c>
      <c r="N22" s="45" t="s">
        <v>0</v>
      </c>
      <c r="O22" s="55"/>
      <c r="P22" s="55"/>
      <c r="Q22" s="46">
        <v>76603.62</v>
      </c>
      <c r="R22" s="46">
        <v>30030.240000000002</v>
      </c>
      <c r="S22" s="46">
        <v>573990.69999999995</v>
      </c>
      <c r="T22" s="46">
        <v>1484250.64</v>
      </c>
      <c r="U22" s="47">
        <v>2164875.1999999997</v>
      </c>
      <c r="V22" s="48">
        <f>V23+V28</f>
        <v>1920.3000000000002</v>
      </c>
      <c r="W22" s="24">
        <v>0</v>
      </c>
      <c r="X22" s="24">
        <v>0</v>
      </c>
      <c r="Y22" s="56"/>
      <c r="Z22" s="57"/>
      <c r="AA22" s="57"/>
      <c r="AB22" s="14" t="s">
        <v>0</v>
      </c>
    </row>
    <row r="23" spans="1:28" ht="25.5" customHeight="1">
      <c r="A23" s="58" t="s">
        <v>75</v>
      </c>
      <c r="B23" s="58"/>
      <c r="C23" s="58"/>
      <c r="D23" s="58"/>
      <c r="E23" s="58"/>
      <c r="F23" s="58"/>
      <c r="G23" s="58"/>
      <c r="H23" s="58"/>
      <c r="I23" s="58"/>
      <c r="J23" s="42">
        <v>1</v>
      </c>
      <c r="K23" s="43">
        <v>4</v>
      </c>
      <c r="L23" s="43">
        <v>9</v>
      </c>
      <c r="M23" s="44" t="s">
        <v>0</v>
      </c>
      <c r="N23" s="45" t="s">
        <v>0</v>
      </c>
      <c r="O23" s="55"/>
      <c r="P23" s="55"/>
      <c r="Q23" s="46">
        <v>76603.62</v>
      </c>
      <c r="R23" s="46">
        <v>30030.240000000002</v>
      </c>
      <c r="S23" s="46">
        <v>573990.69999999995</v>
      </c>
      <c r="T23" s="46">
        <v>1344250.64</v>
      </c>
      <c r="U23" s="47">
        <v>2024875.1999999997</v>
      </c>
      <c r="V23" s="48">
        <f>V25+V27</f>
        <v>1800.3000000000002</v>
      </c>
      <c r="W23" s="24">
        <v>227</v>
      </c>
      <c r="X23" s="24">
        <v>227</v>
      </c>
      <c r="Y23" s="56"/>
      <c r="Z23" s="57"/>
      <c r="AA23" s="57"/>
      <c r="AB23" s="14" t="s">
        <v>0</v>
      </c>
    </row>
    <row r="24" spans="1:28" ht="16.5" customHeight="1">
      <c r="A24" s="53" t="s">
        <v>121</v>
      </c>
      <c r="B24" s="53"/>
      <c r="C24" s="53"/>
      <c r="D24" s="53"/>
      <c r="E24" s="53"/>
      <c r="F24" s="53"/>
      <c r="G24" s="53"/>
      <c r="H24" s="53"/>
      <c r="I24" s="53"/>
      <c r="J24" s="33">
        <v>1</v>
      </c>
      <c r="K24" s="34">
        <v>4</v>
      </c>
      <c r="L24" s="34">
        <v>9</v>
      </c>
      <c r="M24" s="35" t="s">
        <v>21</v>
      </c>
      <c r="N24" s="36" t="s">
        <v>0</v>
      </c>
      <c r="O24" s="54"/>
      <c r="P24" s="54"/>
      <c r="Q24" s="15">
        <v>76603.62</v>
      </c>
      <c r="R24" s="15">
        <v>30030.240000000002</v>
      </c>
      <c r="S24" s="15">
        <v>304418.09999999998</v>
      </c>
      <c r="T24" s="15">
        <v>1344250.64</v>
      </c>
      <c r="U24" s="23">
        <v>1755302.6</v>
      </c>
      <c r="V24" s="26">
        <v>1530.7</v>
      </c>
      <c r="W24" s="24">
        <v>227</v>
      </c>
      <c r="X24" s="24">
        <v>227</v>
      </c>
      <c r="Y24" s="56"/>
      <c r="Z24" s="57"/>
      <c r="AA24" s="57"/>
      <c r="AB24" s="14" t="s">
        <v>0</v>
      </c>
    </row>
    <row r="25" spans="1:28" ht="24.75" customHeight="1">
      <c r="A25" s="53" t="s">
        <v>88</v>
      </c>
      <c r="B25" s="53"/>
      <c r="C25" s="53"/>
      <c r="D25" s="53"/>
      <c r="E25" s="53"/>
      <c r="F25" s="53"/>
      <c r="G25" s="53"/>
      <c r="H25" s="53"/>
      <c r="I25" s="53"/>
      <c r="J25" s="33">
        <v>1</v>
      </c>
      <c r="K25" s="34">
        <v>4</v>
      </c>
      <c r="L25" s="34">
        <v>9</v>
      </c>
      <c r="M25" s="35" t="s">
        <v>21</v>
      </c>
      <c r="N25" s="36" t="s">
        <v>4</v>
      </c>
      <c r="O25" s="54"/>
      <c r="P25" s="54"/>
      <c r="Q25" s="15">
        <v>76603.62</v>
      </c>
      <c r="R25" s="15">
        <v>30030.240000000002</v>
      </c>
      <c r="S25" s="15">
        <v>304418.09999999998</v>
      </c>
      <c r="T25" s="15">
        <v>1344250.64</v>
      </c>
      <c r="U25" s="23">
        <v>1755302.6</v>
      </c>
      <c r="V25" s="26">
        <v>1530.7</v>
      </c>
      <c r="W25" s="24">
        <v>0</v>
      </c>
      <c r="X25" s="24">
        <v>0</v>
      </c>
      <c r="Y25" s="56"/>
      <c r="Z25" s="57"/>
      <c r="AA25" s="57"/>
      <c r="AB25" s="14" t="s">
        <v>0</v>
      </c>
    </row>
    <row r="26" spans="1:28" ht="61.5" customHeight="1">
      <c r="A26" s="53" t="s">
        <v>102</v>
      </c>
      <c r="B26" s="53"/>
      <c r="C26" s="53"/>
      <c r="D26" s="53"/>
      <c r="E26" s="53"/>
      <c r="F26" s="53"/>
      <c r="G26" s="53"/>
      <c r="H26" s="53"/>
      <c r="I26" s="53"/>
      <c r="J26" s="33">
        <v>1</v>
      </c>
      <c r="K26" s="34">
        <v>4</v>
      </c>
      <c r="L26" s="34">
        <v>9</v>
      </c>
      <c r="M26" s="35" t="s">
        <v>32</v>
      </c>
      <c r="N26" s="36" t="s">
        <v>0</v>
      </c>
      <c r="O26" s="54"/>
      <c r="P26" s="54"/>
      <c r="Q26" s="15">
        <v>0</v>
      </c>
      <c r="R26" s="15">
        <v>0</v>
      </c>
      <c r="S26" s="15">
        <v>269572.59999999998</v>
      </c>
      <c r="T26" s="15">
        <v>0</v>
      </c>
      <c r="U26" s="23">
        <v>269572.59999999998</v>
      </c>
      <c r="V26" s="26">
        <v>269.60000000000002</v>
      </c>
      <c r="W26" s="24">
        <v>0</v>
      </c>
      <c r="X26" s="24">
        <v>0</v>
      </c>
      <c r="Y26" s="56"/>
      <c r="Z26" s="57"/>
      <c r="AA26" s="57"/>
      <c r="AB26" s="14" t="s">
        <v>0</v>
      </c>
    </row>
    <row r="27" spans="1:28" ht="36.75" customHeight="1">
      <c r="A27" s="53" t="s">
        <v>88</v>
      </c>
      <c r="B27" s="53"/>
      <c r="C27" s="53"/>
      <c r="D27" s="53"/>
      <c r="E27" s="53"/>
      <c r="F27" s="53"/>
      <c r="G27" s="53"/>
      <c r="H27" s="53"/>
      <c r="I27" s="53"/>
      <c r="J27" s="33">
        <v>1</v>
      </c>
      <c r="K27" s="34">
        <v>4</v>
      </c>
      <c r="L27" s="34">
        <v>9</v>
      </c>
      <c r="M27" s="35" t="s">
        <v>32</v>
      </c>
      <c r="N27" s="36" t="s">
        <v>4</v>
      </c>
      <c r="O27" s="54"/>
      <c r="P27" s="54"/>
      <c r="Q27" s="15">
        <v>0</v>
      </c>
      <c r="R27" s="15">
        <v>0</v>
      </c>
      <c r="S27" s="15">
        <v>269572.59999999998</v>
      </c>
      <c r="T27" s="15">
        <v>0</v>
      </c>
      <c r="U27" s="23">
        <v>269572.59999999998</v>
      </c>
      <c r="V27" s="26">
        <v>269.60000000000002</v>
      </c>
      <c r="W27" s="24">
        <v>0</v>
      </c>
      <c r="X27" s="24">
        <v>0</v>
      </c>
      <c r="Y27" s="56"/>
      <c r="Z27" s="57"/>
      <c r="AA27" s="57"/>
      <c r="AB27" s="14" t="s">
        <v>0</v>
      </c>
    </row>
    <row r="28" spans="1:28" ht="24.75" customHeight="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33">
        <v>1</v>
      </c>
      <c r="K28" s="34">
        <v>4</v>
      </c>
      <c r="L28" s="34">
        <v>12</v>
      </c>
      <c r="M28" s="35" t="s">
        <v>0</v>
      </c>
      <c r="N28" s="36" t="s">
        <v>0</v>
      </c>
      <c r="O28" s="54"/>
      <c r="P28" s="54"/>
      <c r="Q28" s="15">
        <v>0</v>
      </c>
      <c r="R28" s="15">
        <v>0</v>
      </c>
      <c r="S28" s="15">
        <v>0</v>
      </c>
      <c r="T28" s="15">
        <v>140000</v>
      </c>
      <c r="U28" s="23">
        <v>140000</v>
      </c>
      <c r="V28" s="26">
        <f>V29</f>
        <v>120</v>
      </c>
      <c r="W28" s="24">
        <v>0</v>
      </c>
      <c r="X28" s="24">
        <v>0</v>
      </c>
      <c r="Y28" s="56"/>
      <c r="Z28" s="57"/>
      <c r="AA28" s="57"/>
      <c r="AB28" s="14" t="s">
        <v>0</v>
      </c>
    </row>
    <row r="29" spans="1:28" ht="48.75" customHeight="1">
      <c r="A29" s="53" t="s">
        <v>98</v>
      </c>
      <c r="B29" s="53"/>
      <c r="C29" s="53"/>
      <c r="D29" s="53"/>
      <c r="E29" s="53"/>
      <c r="F29" s="53"/>
      <c r="G29" s="53"/>
      <c r="H29" s="53"/>
      <c r="I29" s="53"/>
      <c r="J29" s="33">
        <v>1</v>
      </c>
      <c r="K29" s="34">
        <v>4</v>
      </c>
      <c r="L29" s="34">
        <v>12</v>
      </c>
      <c r="M29" s="35" t="s">
        <v>27</v>
      </c>
      <c r="N29" s="36" t="s">
        <v>0</v>
      </c>
      <c r="O29" s="54"/>
      <c r="P29" s="54"/>
      <c r="Q29" s="15">
        <v>0</v>
      </c>
      <c r="R29" s="15">
        <v>0</v>
      </c>
      <c r="S29" s="15">
        <v>0</v>
      </c>
      <c r="T29" s="15">
        <v>140000</v>
      </c>
      <c r="U29" s="23">
        <v>140000</v>
      </c>
      <c r="V29" s="26">
        <v>120</v>
      </c>
      <c r="W29" s="24">
        <v>359</v>
      </c>
      <c r="X29" s="24">
        <v>359</v>
      </c>
      <c r="Y29" s="56"/>
      <c r="Z29" s="57"/>
      <c r="AA29" s="57"/>
      <c r="AB29" s="14" t="s">
        <v>0</v>
      </c>
    </row>
    <row r="30" spans="1:28" ht="16.5" customHeight="1">
      <c r="A30" s="53" t="s">
        <v>88</v>
      </c>
      <c r="B30" s="53"/>
      <c r="C30" s="53"/>
      <c r="D30" s="53"/>
      <c r="E30" s="53"/>
      <c r="F30" s="53"/>
      <c r="G30" s="53"/>
      <c r="H30" s="53"/>
      <c r="I30" s="53"/>
      <c r="J30" s="33">
        <v>1</v>
      </c>
      <c r="K30" s="34">
        <v>4</v>
      </c>
      <c r="L30" s="34">
        <v>12</v>
      </c>
      <c r="M30" s="35" t="s">
        <v>27</v>
      </c>
      <c r="N30" s="36" t="s">
        <v>4</v>
      </c>
      <c r="O30" s="54"/>
      <c r="P30" s="54"/>
      <c r="Q30" s="15">
        <v>0</v>
      </c>
      <c r="R30" s="15">
        <v>0</v>
      </c>
      <c r="S30" s="15">
        <v>0</v>
      </c>
      <c r="T30" s="15">
        <v>140000</v>
      </c>
      <c r="U30" s="23">
        <v>140000</v>
      </c>
      <c r="V30" s="26">
        <v>120</v>
      </c>
      <c r="W30" s="24">
        <v>295.89999999999998</v>
      </c>
      <c r="X30" s="24">
        <v>295.89999999999998</v>
      </c>
      <c r="Y30" s="56"/>
      <c r="Z30" s="57"/>
      <c r="AA30" s="57"/>
      <c r="AB30" s="14" t="s">
        <v>0</v>
      </c>
    </row>
    <row r="31" spans="1:28" ht="16.5" customHeight="1">
      <c r="A31" s="53" t="s">
        <v>51</v>
      </c>
      <c r="B31" s="53"/>
      <c r="C31" s="53"/>
      <c r="D31" s="53"/>
      <c r="E31" s="53"/>
      <c r="F31" s="53"/>
      <c r="G31" s="53"/>
      <c r="H31" s="53"/>
      <c r="I31" s="53"/>
      <c r="J31" s="33">
        <v>1</v>
      </c>
      <c r="K31" s="34">
        <v>7</v>
      </c>
      <c r="L31" s="34">
        <v>0</v>
      </c>
      <c r="M31" s="35" t="s">
        <v>0</v>
      </c>
      <c r="N31" s="36" t="s">
        <v>0</v>
      </c>
      <c r="O31" s="54"/>
      <c r="P31" s="54"/>
      <c r="Q31" s="15">
        <v>18600</v>
      </c>
      <c r="R31" s="15">
        <v>1060</v>
      </c>
      <c r="S31" s="15">
        <v>36000</v>
      </c>
      <c r="T31" s="15">
        <v>4340</v>
      </c>
      <c r="U31" s="23">
        <v>60000</v>
      </c>
      <c r="V31" s="26">
        <v>56.8</v>
      </c>
      <c r="W31" s="24">
        <v>16832.900000000001</v>
      </c>
      <c r="X31" s="24">
        <v>16832.900000000001</v>
      </c>
      <c r="Y31" s="56"/>
      <c r="Z31" s="57"/>
      <c r="AA31" s="57"/>
      <c r="AB31" s="14" t="s">
        <v>0</v>
      </c>
    </row>
    <row r="32" spans="1:28" ht="24.75" customHeight="1">
      <c r="A32" s="53" t="s">
        <v>78</v>
      </c>
      <c r="B32" s="53"/>
      <c r="C32" s="53"/>
      <c r="D32" s="53"/>
      <c r="E32" s="53"/>
      <c r="F32" s="53"/>
      <c r="G32" s="53"/>
      <c r="H32" s="53"/>
      <c r="I32" s="53"/>
      <c r="J32" s="33">
        <v>1</v>
      </c>
      <c r="K32" s="34">
        <v>7</v>
      </c>
      <c r="L32" s="34">
        <v>7</v>
      </c>
      <c r="M32" s="35" t="s">
        <v>0</v>
      </c>
      <c r="N32" s="36" t="s">
        <v>0</v>
      </c>
      <c r="O32" s="54"/>
      <c r="P32" s="54"/>
      <c r="Q32" s="15">
        <v>18600</v>
      </c>
      <c r="R32" s="15">
        <v>1060</v>
      </c>
      <c r="S32" s="15">
        <v>36000</v>
      </c>
      <c r="T32" s="15">
        <v>4340</v>
      </c>
      <c r="U32" s="23">
        <v>60000</v>
      </c>
      <c r="V32" s="26">
        <v>56.8</v>
      </c>
      <c r="W32" s="24">
        <v>204</v>
      </c>
      <c r="X32" s="24">
        <v>213.4</v>
      </c>
      <c r="Y32" s="56"/>
      <c r="Z32" s="57"/>
      <c r="AA32" s="57"/>
      <c r="AB32" s="14" t="s">
        <v>0</v>
      </c>
    </row>
    <row r="33" spans="1:28" ht="36.75" customHeight="1">
      <c r="A33" s="53" t="s">
        <v>92</v>
      </c>
      <c r="B33" s="53"/>
      <c r="C33" s="53"/>
      <c r="D33" s="53"/>
      <c r="E33" s="53"/>
      <c r="F33" s="53"/>
      <c r="G33" s="53"/>
      <c r="H33" s="53"/>
      <c r="I33" s="53"/>
      <c r="J33" s="33">
        <v>1</v>
      </c>
      <c r="K33" s="34">
        <v>7</v>
      </c>
      <c r="L33" s="34">
        <v>7</v>
      </c>
      <c r="M33" s="35" t="s">
        <v>10</v>
      </c>
      <c r="N33" s="36" t="s">
        <v>0</v>
      </c>
      <c r="O33" s="54"/>
      <c r="P33" s="54"/>
      <c r="Q33" s="15">
        <v>18600</v>
      </c>
      <c r="R33" s="15">
        <v>1060</v>
      </c>
      <c r="S33" s="15">
        <v>36000</v>
      </c>
      <c r="T33" s="15">
        <v>4340</v>
      </c>
      <c r="U33" s="23">
        <v>60000</v>
      </c>
      <c r="V33" s="26">
        <v>56.8</v>
      </c>
      <c r="W33" s="24">
        <v>676.9</v>
      </c>
      <c r="X33" s="24">
        <v>655.8</v>
      </c>
      <c r="Y33" s="56"/>
      <c r="Z33" s="57"/>
      <c r="AA33" s="57"/>
      <c r="AB33" s="14" t="s">
        <v>0</v>
      </c>
    </row>
    <row r="34" spans="1:28" ht="36.75" customHeight="1">
      <c r="A34" s="53" t="s">
        <v>88</v>
      </c>
      <c r="B34" s="53"/>
      <c r="C34" s="53"/>
      <c r="D34" s="53"/>
      <c r="E34" s="53"/>
      <c r="F34" s="53"/>
      <c r="G34" s="53"/>
      <c r="H34" s="53"/>
      <c r="I34" s="53"/>
      <c r="J34" s="33">
        <v>1</v>
      </c>
      <c r="K34" s="34">
        <v>7</v>
      </c>
      <c r="L34" s="34">
        <v>7</v>
      </c>
      <c r="M34" s="35" t="s">
        <v>10</v>
      </c>
      <c r="N34" s="36" t="s">
        <v>4</v>
      </c>
      <c r="O34" s="54"/>
      <c r="P34" s="54"/>
      <c r="Q34" s="15">
        <v>18600</v>
      </c>
      <c r="R34" s="15">
        <v>1060</v>
      </c>
      <c r="S34" s="15">
        <v>36000</v>
      </c>
      <c r="T34" s="15">
        <v>4340</v>
      </c>
      <c r="U34" s="23">
        <v>60000</v>
      </c>
      <c r="V34" s="26">
        <v>56.8</v>
      </c>
      <c r="W34" s="24">
        <v>602.9</v>
      </c>
      <c r="X34" s="24">
        <v>619.4</v>
      </c>
      <c r="Y34" s="56"/>
      <c r="Z34" s="57"/>
      <c r="AA34" s="57"/>
      <c r="AB34" s="14" t="s">
        <v>0</v>
      </c>
    </row>
    <row r="35" spans="1:28" ht="24.75" customHeight="1">
      <c r="A35" s="53" t="s">
        <v>60</v>
      </c>
      <c r="B35" s="53"/>
      <c r="C35" s="53"/>
      <c r="D35" s="53"/>
      <c r="E35" s="53"/>
      <c r="F35" s="53"/>
      <c r="G35" s="53"/>
      <c r="H35" s="53"/>
      <c r="I35" s="53"/>
      <c r="J35" s="33">
        <v>1</v>
      </c>
      <c r="K35" s="34">
        <v>9</v>
      </c>
      <c r="L35" s="34">
        <v>0</v>
      </c>
      <c r="M35" s="35" t="s">
        <v>0</v>
      </c>
      <c r="N35" s="36" t="s">
        <v>0</v>
      </c>
      <c r="O35" s="54"/>
      <c r="P35" s="54"/>
      <c r="Q35" s="15">
        <v>0</v>
      </c>
      <c r="R35" s="15">
        <v>0</v>
      </c>
      <c r="S35" s="15">
        <v>193200</v>
      </c>
      <c r="T35" s="15">
        <v>96600</v>
      </c>
      <c r="U35" s="23">
        <v>289800</v>
      </c>
      <c r="V35" s="26">
        <v>289.8</v>
      </c>
      <c r="W35" s="24">
        <v>0</v>
      </c>
      <c r="X35" s="24">
        <v>0</v>
      </c>
      <c r="Y35" s="56"/>
      <c r="Z35" s="57"/>
      <c r="AA35" s="57"/>
      <c r="AB35" s="14" t="s">
        <v>0</v>
      </c>
    </row>
    <row r="36" spans="1:28" ht="24.75" customHeight="1">
      <c r="A36" s="53" t="s">
        <v>62</v>
      </c>
      <c r="B36" s="53"/>
      <c r="C36" s="53"/>
      <c r="D36" s="53"/>
      <c r="E36" s="53"/>
      <c r="F36" s="53"/>
      <c r="G36" s="53"/>
      <c r="H36" s="53"/>
      <c r="I36" s="53"/>
      <c r="J36" s="33">
        <v>1</v>
      </c>
      <c r="K36" s="34">
        <v>9</v>
      </c>
      <c r="L36" s="34">
        <v>2</v>
      </c>
      <c r="M36" s="35" t="s">
        <v>0</v>
      </c>
      <c r="N36" s="36" t="s">
        <v>0</v>
      </c>
      <c r="O36" s="54"/>
      <c r="P36" s="54"/>
      <c r="Q36" s="15">
        <v>0</v>
      </c>
      <c r="R36" s="15">
        <v>0</v>
      </c>
      <c r="S36" s="15">
        <v>193200</v>
      </c>
      <c r="T36" s="15">
        <v>96600</v>
      </c>
      <c r="U36" s="23">
        <v>289800</v>
      </c>
      <c r="V36" s="26">
        <v>289.8</v>
      </c>
      <c r="W36" s="24">
        <v>0</v>
      </c>
      <c r="X36" s="24">
        <v>0</v>
      </c>
      <c r="Y36" s="56"/>
      <c r="Z36" s="57"/>
      <c r="AA36" s="57"/>
      <c r="AB36" s="14" t="s">
        <v>0</v>
      </c>
    </row>
    <row r="37" spans="1:28" ht="69.75" customHeight="1">
      <c r="A37" s="53" t="s">
        <v>107</v>
      </c>
      <c r="B37" s="53"/>
      <c r="C37" s="53"/>
      <c r="D37" s="53"/>
      <c r="E37" s="53"/>
      <c r="F37" s="53"/>
      <c r="G37" s="53"/>
      <c r="H37" s="53"/>
      <c r="I37" s="53"/>
      <c r="J37" s="33">
        <v>1</v>
      </c>
      <c r="K37" s="34">
        <v>9</v>
      </c>
      <c r="L37" s="34">
        <v>2</v>
      </c>
      <c r="M37" s="35" t="s">
        <v>33</v>
      </c>
      <c r="N37" s="36" t="s">
        <v>0</v>
      </c>
      <c r="O37" s="54"/>
      <c r="P37" s="54"/>
      <c r="Q37" s="15">
        <v>0</v>
      </c>
      <c r="R37" s="15">
        <v>0</v>
      </c>
      <c r="S37" s="15">
        <v>193200</v>
      </c>
      <c r="T37" s="15">
        <v>96600</v>
      </c>
      <c r="U37" s="23">
        <v>289800</v>
      </c>
      <c r="V37" s="26">
        <v>289.8</v>
      </c>
      <c r="W37" s="24">
        <v>0</v>
      </c>
      <c r="X37" s="24">
        <v>0</v>
      </c>
      <c r="Y37" s="56"/>
      <c r="Z37" s="57"/>
      <c r="AA37" s="57"/>
      <c r="AB37" s="14" t="s">
        <v>0</v>
      </c>
    </row>
    <row r="38" spans="1:28" ht="37.5" customHeight="1">
      <c r="A38" s="53" t="s">
        <v>88</v>
      </c>
      <c r="B38" s="53"/>
      <c r="C38" s="53"/>
      <c r="D38" s="53"/>
      <c r="E38" s="53"/>
      <c r="F38" s="53"/>
      <c r="G38" s="53"/>
      <c r="H38" s="53"/>
      <c r="I38" s="53"/>
      <c r="J38" s="33">
        <v>1</v>
      </c>
      <c r="K38" s="34">
        <v>9</v>
      </c>
      <c r="L38" s="34">
        <v>2</v>
      </c>
      <c r="M38" s="35" t="s">
        <v>33</v>
      </c>
      <c r="N38" s="36" t="s">
        <v>4</v>
      </c>
      <c r="O38" s="54"/>
      <c r="P38" s="54"/>
      <c r="Q38" s="15">
        <v>0</v>
      </c>
      <c r="R38" s="15">
        <v>0</v>
      </c>
      <c r="S38" s="15">
        <v>193200</v>
      </c>
      <c r="T38" s="15">
        <v>96600</v>
      </c>
      <c r="U38" s="23">
        <v>289800</v>
      </c>
      <c r="V38" s="26">
        <v>289.8</v>
      </c>
      <c r="W38" s="24">
        <v>0</v>
      </c>
      <c r="X38" s="24">
        <v>0</v>
      </c>
      <c r="Y38" s="56"/>
      <c r="Z38" s="57"/>
      <c r="AA38" s="57"/>
      <c r="AB38" s="14" t="s">
        <v>0</v>
      </c>
    </row>
    <row r="39" spans="1:28" ht="16.5" customHeight="1">
      <c r="A39" s="53" t="s">
        <v>63</v>
      </c>
      <c r="B39" s="53"/>
      <c r="C39" s="53"/>
      <c r="D39" s="53"/>
      <c r="E39" s="53"/>
      <c r="F39" s="53"/>
      <c r="G39" s="53"/>
      <c r="H39" s="53"/>
      <c r="I39" s="53"/>
      <c r="J39" s="33">
        <v>1</v>
      </c>
      <c r="K39" s="34">
        <v>10</v>
      </c>
      <c r="L39" s="34">
        <v>0</v>
      </c>
      <c r="M39" s="35" t="s">
        <v>0</v>
      </c>
      <c r="N39" s="36" t="s">
        <v>0</v>
      </c>
      <c r="O39" s="54"/>
      <c r="P39" s="54"/>
      <c r="Q39" s="15">
        <v>17500</v>
      </c>
      <c r="R39" s="15">
        <v>50675.28</v>
      </c>
      <c r="S39" s="15">
        <v>42500</v>
      </c>
      <c r="T39" s="15">
        <v>69824.72</v>
      </c>
      <c r="U39" s="23">
        <v>180500</v>
      </c>
      <c r="V39" s="26">
        <v>170</v>
      </c>
      <c r="W39" s="24">
        <v>0</v>
      </c>
      <c r="X39" s="24">
        <v>0</v>
      </c>
      <c r="Y39" s="56"/>
      <c r="Z39" s="57"/>
      <c r="AA39" s="57"/>
      <c r="AB39" s="14" t="s">
        <v>0</v>
      </c>
    </row>
    <row r="40" spans="1:28" ht="20.25" customHeight="1">
      <c r="A40" s="53" t="s">
        <v>73</v>
      </c>
      <c r="B40" s="53"/>
      <c r="C40" s="53"/>
      <c r="D40" s="53"/>
      <c r="E40" s="53"/>
      <c r="F40" s="53"/>
      <c r="G40" s="53"/>
      <c r="H40" s="53"/>
      <c r="I40" s="53"/>
      <c r="J40" s="33">
        <v>1</v>
      </c>
      <c r="K40" s="34">
        <v>10</v>
      </c>
      <c r="L40" s="34">
        <v>3</v>
      </c>
      <c r="M40" s="35" t="s">
        <v>0</v>
      </c>
      <c r="N40" s="36" t="s">
        <v>0</v>
      </c>
      <c r="O40" s="54"/>
      <c r="P40" s="54"/>
      <c r="Q40" s="15">
        <v>17500</v>
      </c>
      <c r="R40" s="15">
        <v>50675.28</v>
      </c>
      <c r="S40" s="15">
        <v>42500</v>
      </c>
      <c r="T40" s="15">
        <v>69824.72</v>
      </c>
      <c r="U40" s="23">
        <v>180500</v>
      </c>
      <c r="V40" s="26">
        <v>170</v>
      </c>
      <c r="W40" s="24">
        <v>0</v>
      </c>
      <c r="X40" s="24">
        <v>0</v>
      </c>
      <c r="Y40" s="56"/>
      <c r="Z40" s="57"/>
      <c r="AA40" s="57"/>
      <c r="AB40" s="14" t="s">
        <v>0</v>
      </c>
    </row>
    <row r="41" spans="1:28" ht="54" customHeight="1">
      <c r="A41" s="53" t="s">
        <v>97</v>
      </c>
      <c r="B41" s="53"/>
      <c r="C41" s="53"/>
      <c r="D41" s="53"/>
      <c r="E41" s="53"/>
      <c r="F41" s="53"/>
      <c r="G41" s="53"/>
      <c r="H41" s="53"/>
      <c r="I41" s="53"/>
      <c r="J41" s="33">
        <v>1</v>
      </c>
      <c r="K41" s="34">
        <v>10</v>
      </c>
      <c r="L41" s="34">
        <v>3</v>
      </c>
      <c r="M41" s="35" t="s">
        <v>11</v>
      </c>
      <c r="N41" s="36" t="s">
        <v>0</v>
      </c>
      <c r="O41" s="54"/>
      <c r="P41" s="54"/>
      <c r="Q41" s="15">
        <v>17500</v>
      </c>
      <c r="R41" s="15">
        <v>50675.28</v>
      </c>
      <c r="S41" s="15">
        <v>42500</v>
      </c>
      <c r="T41" s="15">
        <v>69824.72</v>
      </c>
      <c r="U41" s="23">
        <v>180500</v>
      </c>
      <c r="V41" s="49">
        <v>170</v>
      </c>
      <c r="W41" s="24">
        <v>0</v>
      </c>
      <c r="X41" s="24">
        <v>0</v>
      </c>
      <c r="Y41" s="56"/>
      <c r="Z41" s="57"/>
      <c r="AA41" s="57"/>
      <c r="AB41" s="14" t="s">
        <v>0</v>
      </c>
    </row>
    <row r="42" spans="1:28" ht="24" customHeight="1">
      <c r="A42" s="53" t="s">
        <v>84</v>
      </c>
      <c r="B42" s="53"/>
      <c r="C42" s="53"/>
      <c r="D42" s="53"/>
      <c r="E42" s="53"/>
      <c r="F42" s="53"/>
      <c r="G42" s="53"/>
      <c r="H42" s="53"/>
      <c r="I42" s="53"/>
      <c r="J42" s="33">
        <v>1</v>
      </c>
      <c r="K42" s="34">
        <v>10</v>
      </c>
      <c r="L42" s="34">
        <v>3</v>
      </c>
      <c r="M42" s="35" t="s">
        <v>11</v>
      </c>
      <c r="N42" s="36" t="s">
        <v>7</v>
      </c>
      <c r="O42" s="54"/>
      <c r="P42" s="54"/>
      <c r="Q42" s="15">
        <v>17500</v>
      </c>
      <c r="R42" s="15">
        <v>50675.28</v>
      </c>
      <c r="S42" s="15">
        <v>10500</v>
      </c>
      <c r="T42" s="15">
        <v>9324.7199999999993</v>
      </c>
      <c r="U42" s="23">
        <v>88000</v>
      </c>
      <c r="V42" s="48">
        <v>88</v>
      </c>
      <c r="W42" s="24">
        <v>0</v>
      </c>
      <c r="X42" s="24">
        <v>0</v>
      </c>
      <c r="Y42" s="56"/>
      <c r="Z42" s="57"/>
      <c r="AA42" s="57"/>
      <c r="AB42" s="14" t="s">
        <v>0</v>
      </c>
    </row>
    <row r="43" spans="1:28" ht="18" customHeight="1">
      <c r="A43" s="53" t="s">
        <v>79</v>
      </c>
      <c r="B43" s="53"/>
      <c r="C43" s="53"/>
      <c r="D43" s="53"/>
      <c r="E43" s="53"/>
      <c r="F43" s="53"/>
      <c r="G43" s="53"/>
      <c r="H43" s="53"/>
      <c r="I43" s="53"/>
      <c r="J43" s="33">
        <v>1</v>
      </c>
      <c r="K43" s="34">
        <v>10</v>
      </c>
      <c r="L43" s="34">
        <v>3</v>
      </c>
      <c r="M43" s="35" t="s">
        <v>11</v>
      </c>
      <c r="N43" s="36" t="s">
        <v>8</v>
      </c>
      <c r="O43" s="54"/>
      <c r="P43" s="54"/>
      <c r="Q43" s="15">
        <v>0</v>
      </c>
      <c r="R43" s="15">
        <v>0</v>
      </c>
      <c r="S43" s="15">
        <v>32000</v>
      </c>
      <c r="T43" s="15">
        <v>50000</v>
      </c>
      <c r="U43" s="23">
        <v>82000</v>
      </c>
      <c r="V43" s="49">
        <v>82</v>
      </c>
      <c r="W43" s="24">
        <v>0</v>
      </c>
      <c r="X43" s="24">
        <v>0</v>
      </c>
      <c r="Y43" s="56"/>
      <c r="Z43" s="57"/>
      <c r="AA43" s="57"/>
      <c r="AB43" s="14" t="s">
        <v>0</v>
      </c>
    </row>
    <row r="44" spans="1:28" ht="24" customHeight="1">
      <c r="A44" s="59" t="s">
        <v>72</v>
      </c>
      <c r="B44" s="59"/>
      <c r="C44" s="59"/>
      <c r="D44" s="59"/>
      <c r="E44" s="59"/>
      <c r="F44" s="59"/>
      <c r="G44" s="59"/>
      <c r="H44" s="59"/>
      <c r="I44" s="59"/>
      <c r="J44" s="28">
        <v>8</v>
      </c>
      <c r="K44" s="29">
        <v>0</v>
      </c>
      <c r="L44" s="29">
        <v>0</v>
      </c>
      <c r="M44" s="30" t="s">
        <v>0</v>
      </c>
      <c r="N44" s="31" t="s">
        <v>0</v>
      </c>
      <c r="O44" s="60"/>
      <c r="P44" s="60"/>
      <c r="Q44" s="15">
        <v>4881892.08</v>
      </c>
      <c r="R44" s="15">
        <v>5716557.129999999</v>
      </c>
      <c r="S44" s="15">
        <v>6825987</v>
      </c>
      <c r="T44" s="15">
        <v>738897.78</v>
      </c>
      <c r="U44" s="23">
        <v>18163333.990000002</v>
      </c>
      <c r="V44" s="32">
        <f>V45+V87</f>
        <v>13010.4</v>
      </c>
      <c r="W44" s="24">
        <v>1289</v>
      </c>
      <c r="X44" s="24">
        <v>1289</v>
      </c>
      <c r="Y44" s="56"/>
      <c r="Z44" s="57"/>
      <c r="AA44" s="57"/>
      <c r="AB44" s="14" t="s">
        <v>0</v>
      </c>
    </row>
    <row r="45" spans="1:28" ht="17.25" customHeight="1">
      <c r="A45" s="53" t="s">
        <v>51</v>
      </c>
      <c r="B45" s="53"/>
      <c r="C45" s="53"/>
      <c r="D45" s="53"/>
      <c r="E45" s="53"/>
      <c r="F45" s="53"/>
      <c r="G45" s="53"/>
      <c r="H45" s="53"/>
      <c r="I45" s="53"/>
      <c r="J45" s="33">
        <v>8</v>
      </c>
      <c r="K45" s="34">
        <v>7</v>
      </c>
      <c r="L45" s="34">
        <v>0</v>
      </c>
      <c r="M45" s="35" t="s">
        <v>0</v>
      </c>
      <c r="N45" s="36" t="s">
        <v>0</v>
      </c>
      <c r="O45" s="54"/>
      <c r="P45" s="54"/>
      <c r="Q45" s="15">
        <v>4364892.08</v>
      </c>
      <c r="R45" s="15">
        <v>5716557.129999999</v>
      </c>
      <c r="S45" s="15">
        <v>6787737</v>
      </c>
      <c r="T45" s="15">
        <v>738897.78</v>
      </c>
      <c r="U45" s="23">
        <v>17608083.990000002</v>
      </c>
      <c r="V45" s="41">
        <f>V46+V59+V84</f>
        <v>12565.199999999999</v>
      </c>
      <c r="W45" s="24">
        <v>1289</v>
      </c>
      <c r="X45" s="24">
        <v>1289</v>
      </c>
      <c r="Y45" s="56"/>
      <c r="Z45" s="57"/>
      <c r="AA45" s="57"/>
      <c r="AB45" s="14" t="s">
        <v>0</v>
      </c>
    </row>
    <row r="46" spans="1:28" ht="16.5" customHeight="1">
      <c r="A46" s="53" t="s">
        <v>64</v>
      </c>
      <c r="B46" s="53"/>
      <c r="C46" s="53"/>
      <c r="D46" s="53"/>
      <c r="E46" s="53"/>
      <c r="F46" s="53"/>
      <c r="G46" s="53"/>
      <c r="H46" s="53"/>
      <c r="I46" s="53"/>
      <c r="J46" s="33">
        <v>8</v>
      </c>
      <c r="K46" s="34">
        <v>7</v>
      </c>
      <c r="L46" s="34">
        <v>1</v>
      </c>
      <c r="M46" s="35" t="s">
        <v>0</v>
      </c>
      <c r="N46" s="36" t="s">
        <v>0</v>
      </c>
      <c r="O46" s="54"/>
      <c r="P46" s="54"/>
      <c r="Q46" s="15">
        <v>1199030</v>
      </c>
      <c r="R46" s="15">
        <v>1498020</v>
      </c>
      <c r="S46" s="15">
        <v>1902867</v>
      </c>
      <c r="T46" s="15">
        <v>393997</v>
      </c>
      <c r="U46" s="23">
        <v>4993914</v>
      </c>
      <c r="V46" s="41">
        <f>V47+V49+V52+V55+V57</f>
        <v>3994.1</v>
      </c>
      <c r="W46" s="24">
        <v>1289</v>
      </c>
      <c r="X46" s="24">
        <v>1289</v>
      </c>
      <c r="Y46" s="56"/>
      <c r="Z46" s="57"/>
      <c r="AA46" s="57"/>
      <c r="AB46" s="14" t="s">
        <v>0</v>
      </c>
    </row>
    <row r="47" spans="1:28" ht="63" customHeight="1">
      <c r="A47" s="53" t="s">
        <v>104</v>
      </c>
      <c r="B47" s="53"/>
      <c r="C47" s="53"/>
      <c r="D47" s="53"/>
      <c r="E47" s="53"/>
      <c r="F47" s="53"/>
      <c r="G47" s="53"/>
      <c r="H47" s="53"/>
      <c r="I47" s="53"/>
      <c r="J47" s="33">
        <v>8</v>
      </c>
      <c r="K47" s="34">
        <v>7</v>
      </c>
      <c r="L47" s="34">
        <v>1</v>
      </c>
      <c r="M47" s="35" t="s">
        <v>12</v>
      </c>
      <c r="N47" s="36" t="s">
        <v>0</v>
      </c>
      <c r="O47" s="54"/>
      <c r="P47" s="54"/>
      <c r="Q47" s="15">
        <v>4530</v>
      </c>
      <c r="R47" s="15">
        <v>224120</v>
      </c>
      <c r="S47" s="15">
        <v>271867</v>
      </c>
      <c r="T47" s="15">
        <v>79183</v>
      </c>
      <c r="U47" s="23">
        <v>579700</v>
      </c>
      <c r="V47" s="26">
        <f>V48</f>
        <v>549.20000000000005</v>
      </c>
      <c r="W47" s="24">
        <v>0</v>
      </c>
      <c r="X47" s="24">
        <v>0</v>
      </c>
      <c r="Y47" s="56"/>
      <c r="Z47" s="57"/>
      <c r="AA47" s="57"/>
      <c r="AB47" s="14" t="s">
        <v>0</v>
      </c>
    </row>
    <row r="48" spans="1:28" ht="24.75" customHeight="1">
      <c r="A48" s="53" t="s">
        <v>88</v>
      </c>
      <c r="B48" s="53"/>
      <c r="C48" s="53"/>
      <c r="D48" s="53"/>
      <c r="E48" s="53"/>
      <c r="F48" s="53"/>
      <c r="G48" s="53"/>
      <c r="H48" s="53"/>
      <c r="I48" s="53"/>
      <c r="J48" s="33">
        <v>8</v>
      </c>
      <c r="K48" s="34">
        <v>7</v>
      </c>
      <c r="L48" s="34">
        <v>1</v>
      </c>
      <c r="M48" s="35" t="s">
        <v>12</v>
      </c>
      <c r="N48" s="36" t="s">
        <v>4</v>
      </c>
      <c r="O48" s="54"/>
      <c r="P48" s="54"/>
      <c r="Q48" s="15">
        <v>4530</v>
      </c>
      <c r="R48" s="15">
        <v>224120</v>
      </c>
      <c r="S48" s="15">
        <v>271867</v>
      </c>
      <c r="T48" s="15">
        <v>79183</v>
      </c>
      <c r="U48" s="23">
        <v>579700</v>
      </c>
      <c r="V48" s="26">
        <v>549.20000000000005</v>
      </c>
      <c r="W48" s="24">
        <v>0</v>
      </c>
      <c r="X48" s="24">
        <v>0</v>
      </c>
      <c r="Y48" s="56"/>
      <c r="Z48" s="57"/>
      <c r="AA48" s="57"/>
      <c r="AB48" s="14" t="s">
        <v>0</v>
      </c>
    </row>
    <row r="49" spans="1:28" ht="56.25" customHeight="1">
      <c r="A49" s="53" t="s">
        <v>108</v>
      </c>
      <c r="B49" s="53"/>
      <c r="C49" s="53"/>
      <c r="D49" s="53"/>
      <c r="E49" s="53"/>
      <c r="F49" s="53"/>
      <c r="G49" s="53"/>
      <c r="H49" s="53"/>
      <c r="I49" s="53"/>
      <c r="J49" s="33">
        <v>8</v>
      </c>
      <c r="K49" s="34">
        <v>7</v>
      </c>
      <c r="L49" s="34">
        <v>1</v>
      </c>
      <c r="M49" s="35" t="s">
        <v>13</v>
      </c>
      <c r="N49" s="36" t="s">
        <v>0</v>
      </c>
      <c r="O49" s="54"/>
      <c r="P49" s="54"/>
      <c r="Q49" s="15">
        <v>51000</v>
      </c>
      <c r="R49" s="15">
        <v>255000</v>
      </c>
      <c r="S49" s="15">
        <v>0</v>
      </c>
      <c r="T49" s="15">
        <v>314814</v>
      </c>
      <c r="U49" s="23">
        <v>620814</v>
      </c>
      <c r="V49" s="26">
        <f>V50+V51</f>
        <v>614.70000000000005</v>
      </c>
      <c r="W49" s="24">
        <v>0</v>
      </c>
      <c r="X49" s="24">
        <v>0</v>
      </c>
      <c r="Y49" s="56"/>
      <c r="Z49" s="57"/>
      <c r="AA49" s="57"/>
      <c r="AB49" s="14" t="s">
        <v>0</v>
      </c>
    </row>
    <row r="50" spans="1:28" ht="16.5" customHeight="1">
      <c r="A50" s="53" t="s">
        <v>93</v>
      </c>
      <c r="B50" s="53"/>
      <c r="C50" s="53"/>
      <c r="D50" s="53"/>
      <c r="E50" s="53"/>
      <c r="F50" s="53"/>
      <c r="G50" s="53"/>
      <c r="H50" s="53"/>
      <c r="I50" s="53"/>
      <c r="J50" s="33">
        <v>8</v>
      </c>
      <c r="K50" s="34">
        <v>7</v>
      </c>
      <c r="L50" s="34">
        <v>1</v>
      </c>
      <c r="M50" s="35" t="s">
        <v>13</v>
      </c>
      <c r="N50" s="36" t="s">
        <v>3</v>
      </c>
      <c r="O50" s="54"/>
      <c r="P50" s="54"/>
      <c r="Q50" s="15">
        <v>0</v>
      </c>
      <c r="R50" s="15">
        <v>0</v>
      </c>
      <c r="S50" s="15">
        <v>0</v>
      </c>
      <c r="T50" s="15">
        <v>314814</v>
      </c>
      <c r="U50" s="23">
        <v>314814</v>
      </c>
      <c r="V50" s="26">
        <v>314.8</v>
      </c>
      <c r="W50" s="24">
        <v>400</v>
      </c>
      <c r="X50" s="24">
        <v>400</v>
      </c>
      <c r="Y50" s="56"/>
      <c r="Z50" s="57"/>
      <c r="AA50" s="57"/>
      <c r="AB50" s="14" t="s">
        <v>0</v>
      </c>
    </row>
    <row r="51" spans="1:28" ht="24.75" customHeight="1">
      <c r="A51" s="53" t="s">
        <v>88</v>
      </c>
      <c r="B51" s="53"/>
      <c r="C51" s="53"/>
      <c r="D51" s="53"/>
      <c r="E51" s="53"/>
      <c r="F51" s="53"/>
      <c r="G51" s="53"/>
      <c r="H51" s="53"/>
      <c r="I51" s="53"/>
      <c r="J51" s="33">
        <v>8</v>
      </c>
      <c r="K51" s="34">
        <v>7</v>
      </c>
      <c r="L51" s="34">
        <v>1</v>
      </c>
      <c r="M51" s="35" t="s">
        <v>13</v>
      </c>
      <c r="N51" s="36" t="s">
        <v>4</v>
      </c>
      <c r="O51" s="54"/>
      <c r="P51" s="54"/>
      <c r="Q51" s="15">
        <v>51000</v>
      </c>
      <c r="R51" s="15">
        <v>255000</v>
      </c>
      <c r="S51" s="15">
        <v>0</v>
      </c>
      <c r="T51" s="15">
        <v>0</v>
      </c>
      <c r="U51" s="23">
        <v>306000</v>
      </c>
      <c r="V51" s="26">
        <v>299.89999999999998</v>
      </c>
      <c r="W51" s="24">
        <v>0</v>
      </c>
      <c r="X51" s="24">
        <v>0</v>
      </c>
      <c r="Y51" s="56"/>
      <c r="Z51" s="57"/>
      <c r="AA51" s="57"/>
      <c r="AB51" s="14" t="s">
        <v>0</v>
      </c>
    </row>
    <row r="52" spans="1:28" ht="79.5" customHeight="1">
      <c r="A52" s="53" t="s">
        <v>111</v>
      </c>
      <c r="B52" s="53"/>
      <c r="C52" s="53"/>
      <c r="D52" s="53"/>
      <c r="E52" s="53"/>
      <c r="F52" s="53"/>
      <c r="G52" s="53"/>
      <c r="H52" s="53"/>
      <c r="I52" s="53"/>
      <c r="J52" s="33">
        <v>8</v>
      </c>
      <c r="K52" s="34">
        <v>7</v>
      </c>
      <c r="L52" s="34">
        <v>1</v>
      </c>
      <c r="M52" s="35" t="s">
        <v>16</v>
      </c>
      <c r="N52" s="36" t="s">
        <v>0</v>
      </c>
      <c r="O52" s="54"/>
      <c r="P52" s="54"/>
      <c r="Q52" s="15">
        <v>971500</v>
      </c>
      <c r="R52" s="15">
        <v>0</v>
      </c>
      <c r="S52" s="15">
        <v>1317000</v>
      </c>
      <c r="T52" s="15">
        <v>0</v>
      </c>
      <c r="U52" s="23">
        <v>2288500</v>
      </c>
      <c r="V52" s="26">
        <f>V53+V54</f>
        <v>1906.4</v>
      </c>
      <c r="W52" s="24">
        <v>200</v>
      </c>
      <c r="X52" s="24">
        <v>200</v>
      </c>
      <c r="Y52" s="56"/>
      <c r="Z52" s="57"/>
      <c r="AA52" s="57"/>
      <c r="AB52" s="14" t="s">
        <v>0</v>
      </c>
    </row>
    <row r="53" spans="1:28" ht="36.75" customHeight="1">
      <c r="A53" s="53" t="s">
        <v>93</v>
      </c>
      <c r="B53" s="53"/>
      <c r="C53" s="53"/>
      <c r="D53" s="53"/>
      <c r="E53" s="53"/>
      <c r="F53" s="53"/>
      <c r="G53" s="53"/>
      <c r="H53" s="53"/>
      <c r="I53" s="53"/>
      <c r="J53" s="33">
        <v>8</v>
      </c>
      <c r="K53" s="34">
        <v>7</v>
      </c>
      <c r="L53" s="34">
        <v>1</v>
      </c>
      <c r="M53" s="35" t="s">
        <v>16</v>
      </c>
      <c r="N53" s="36" t="s">
        <v>3</v>
      </c>
      <c r="O53" s="54"/>
      <c r="P53" s="54"/>
      <c r="Q53" s="15">
        <v>971500</v>
      </c>
      <c r="R53" s="15">
        <v>0</v>
      </c>
      <c r="S53" s="15">
        <v>0</v>
      </c>
      <c r="T53" s="15">
        <v>0</v>
      </c>
      <c r="U53" s="23">
        <v>971500</v>
      </c>
      <c r="V53" s="26">
        <v>966.9</v>
      </c>
      <c r="W53" s="24">
        <v>200</v>
      </c>
      <c r="X53" s="24">
        <v>200</v>
      </c>
      <c r="Y53" s="56"/>
      <c r="Z53" s="57"/>
      <c r="AA53" s="57"/>
      <c r="AB53" s="14" t="s">
        <v>0</v>
      </c>
    </row>
    <row r="54" spans="1:28" ht="16.5" customHeight="1">
      <c r="A54" s="53" t="s">
        <v>88</v>
      </c>
      <c r="B54" s="53"/>
      <c r="C54" s="53"/>
      <c r="D54" s="53"/>
      <c r="E54" s="53"/>
      <c r="F54" s="53"/>
      <c r="G54" s="53"/>
      <c r="H54" s="53"/>
      <c r="I54" s="53"/>
      <c r="J54" s="33">
        <v>8</v>
      </c>
      <c r="K54" s="34">
        <v>7</v>
      </c>
      <c r="L54" s="34">
        <v>1</v>
      </c>
      <c r="M54" s="35" t="s">
        <v>16</v>
      </c>
      <c r="N54" s="36" t="s">
        <v>4</v>
      </c>
      <c r="O54" s="54"/>
      <c r="P54" s="54"/>
      <c r="Q54" s="15">
        <v>0</v>
      </c>
      <c r="R54" s="15">
        <v>0</v>
      </c>
      <c r="S54" s="15">
        <v>1317000</v>
      </c>
      <c r="T54" s="15">
        <v>0</v>
      </c>
      <c r="U54" s="23">
        <v>1317000</v>
      </c>
      <c r="V54" s="26">
        <v>939.5</v>
      </c>
      <c r="W54" s="24">
        <v>200</v>
      </c>
      <c r="X54" s="24">
        <v>200</v>
      </c>
      <c r="Y54" s="56"/>
      <c r="Z54" s="57"/>
      <c r="AA54" s="57"/>
      <c r="AB54" s="14" t="s">
        <v>0</v>
      </c>
    </row>
    <row r="55" spans="1:28" ht="57.75" customHeight="1">
      <c r="A55" s="53" t="s">
        <v>99</v>
      </c>
      <c r="B55" s="53"/>
      <c r="C55" s="53"/>
      <c r="D55" s="53"/>
      <c r="E55" s="53"/>
      <c r="F55" s="53"/>
      <c r="G55" s="53"/>
      <c r="H55" s="53"/>
      <c r="I55" s="53"/>
      <c r="J55" s="33">
        <v>8</v>
      </c>
      <c r="K55" s="34">
        <v>7</v>
      </c>
      <c r="L55" s="34">
        <v>1</v>
      </c>
      <c r="M55" s="35" t="s">
        <v>24</v>
      </c>
      <c r="N55" s="36" t="s">
        <v>0</v>
      </c>
      <c r="O55" s="54"/>
      <c r="P55" s="54"/>
      <c r="Q55" s="15">
        <v>0</v>
      </c>
      <c r="R55" s="15">
        <v>1018900</v>
      </c>
      <c r="S55" s="15">
        <v>88000</v>
      </c>
      <c r="T55" s="15">
        <v>0</v>
      </c>
      <c r="U55" s="23">
        <v>1106900</v>
      </c>
      <c r="V55" s="26">
        <f>V56</f>
        <v>570.6</v>
      </c>
      <c r="W55" s="24">
        <v>0</v>
      </c>
      <c r="X55" s="24">
        <v>0</v>
      </c>
      <c r="Y55" s="56"/>
      <c r="Z55" s="57"/>
      <c r="AA55" s="57"/>
      <c r="AB55" s="14" t="s">
        <v>0</v>
      </c>
    </row>
    <row r="56" spans="1:28" ht="16.5" customHeight="1">
      <c r="A56" s="53" t="s">
        <v>88</v>
      </c>
      <c r="B56" s="53"/>
      <c r="C56" s="53"/>
      <c r="D56" s="53"/>
      <c r="E56" s="53"/>
      <c r="F56" s="53"/>
      <c r="G56" s="53"/>
      <c r="H56" s="53"/>
      <c r="I56" s="53"/>
      <c r="J56" s="33">
        <v>8</v>
      </c>
      <c r="K56" s="34">
        <v>7</v>
      </c>
      <c r="L56" s="34">
        <v>1</v>
      </c>
      <c r="M56" s="35" t="s">
        <v>24</v>
      </c>
      <c r="N56" s="36" t="s">
        <v>4</v>
      </c>
      <c r="O56" s="54"/>
      <c r="P56" s="54"/>
      <c r="Q56" s="15">
        <v>0</v>
      </c>
      <c r="R56" s="15">
        <v>1018900</v>
      </c>
      <c r="S56" s="15">
        <v>88000</v>
      </c>
      <c r="T56" s="15">
        <v>0</v>
      </c>
      <c r="U56" s="23">
        <v>1106900</v>
      </c>
      <c r="V56" s="26">
        <v>570.6</v>
      </c>
      <c r="W56" s="24">
        <v>0</v>
      </c>
      <c r="X56" s="24">
        <v>0</v>
      </c>
      <c r="Y56" s="56"/>
      <c r="Z56" s="57"/>
      <c r="AA56" s="57"/>
      <c r="AB56" s="14" t="s">
        <v>0</v>
      </c>
    </row>
    <row r="57" spans="1:28" ht="55.5" customHeight="1">
      <c r="A57" s="53" t="s">
        <v>100</v>
      </c>
      <c r="B57" s="53"/>
      <c r="C57" s="53"/>
      <c r="D57" s="53"/>
      <c r="E57" s="53"/>
      <c r="F57" s="53"/>
      <c r="G57" s="53"/>
      <c r="H57" s="53"/>
      <c r="I57" s="53"/>
      <c r="J57" s="33">
        <v>8</v>
      </c>
      <c r="K57" s="34">
        <v>7</v>
      </c>
      <c r="L57" s="34">
        <v>1</v>
      </c>
      <c r="M57" s="35" t="s">
        <v>26</v>
      </c>
      <c r="N57" s="36" t="s">
        <v>0</v>
      </c>
      <c r="O57" s="54"/>
      <c r="P57" s="54"/>
      <c r="Q57" s="15">
        <v>162000</v>
      </c>
      <c r="R57" s="15">
        <v>0</v>
      </c>
      <c r="S57" s="15">
        <v>226000</v>
      </c>
      <c r="T57" s="15">
        <v>0</v>
      </c>
      <c r="U57" s="23">
        <v>388000</v>
      </c>
      <c r="V57" s="26">
        <f>V58</f>
        <v>353.2</v>
      </c>
      <c r="W57" s="24">
        <v>0</v>
      </c>
      <c r="X57" s="24">
        <v>0</v>
      </c>
      <c r="Y57" s="56"/>
      <c r="Z57" s="57"/>
      <c r="AA57" s="57"/>
      <c r="AB57" s="14" t="s">
        <v>0</v>
      </c>
    </row>
    <row r="58" spans="1:28" ht="36.75" customHeight="1">
      <c r="A58" s="53" t="s">
        <v>88</v>
      </c>
      <c r="B58" s="53"/>
      <c r="C58" s="53"/>
      <c r="D58" s="53"/>
      <c r="E58" s="53"/>
      <c r="F58" s="53"/>
      <c r="G58" s="53"/>
      <c r="H58" s="53"/>
      <c r="I58" s="53"/>
      <c r="J58" s="33">
        <v>8</v>
      </c>
      <c r="K58" s="34">
        <v>7</v>
      </c>
      <c r="L58" s="34">
        <v>1</v>
      </c>
      <c r="M58" s="35" t="s">
        <v>26</v>
      </c>
      <c r="N58" s="36" t="s">
        <v>4</v>
      </c>
      <c r="O58" s="54"/>
      <c r="P58" s="54"/>
      <c r="Q58" s="15">
        <v>162000</v>
      </c>
      <c r="R58" s="15">
        <v>0</v>
      </c>
      <c r="S58" s="15">
        <v>226000</v>
      </c>
      <c r="T58" s="15">
        <v>0</v>
      </c>
      <c r="U58" s="23">
        <v>388000</v>
      </c>
      <c r="V58" s="26">
        <v>353.2</v>
      </c>
      <c r="W58" s="24">
        <v>0</v>
      </c>
      <c r="X58" s="24">
        <v>0</v>
      </c>
      <c r="Y58" s="56"/>
      <c r="Z58" s="57"/>
      <c r="AA58" s="57"/>
      <c r="AB58" s="14" t="s">
        <v>0</v>
      </c>
    </row>
    <row r="59" spans="1:28" ht="21.75" customHeight="1">
      <c r="A59" s="53" t="s">
        <v>61</v>
      </c>
      <c r="B59" s="53"/>
      <c r="C59" s="53"/>
      <c r="D59" s="53"/>
      <c r="E59" s="53"/>
      <c r="F59" s="53"/>
      <c r="G59" s="53"/>
      <c r="H59" s="53"/>
      <c r="I59" s="53"/>
      <c r="J59" s="33">
        <v>8</v>
      </c>
      <c r="K59" s="34">
        <v>7</v>
      </c>
      <c r="L59" s="34">
        <v>2</v>
      </c>
      <c r="M59" s="35" t="s">
        <v>0</v>
      </c>
      <c r="N59" s="36" t="s">
        <v>0</v>
      </c>
      <c r="O59" s="54"/>
      <c r="P59" s="54"/>
      <c r="Q59" s="15">
        <v>3165862.0799999996</v>
      </c>
      <c r="R59" s="15">
        <v>4145537.13</v>
      </c>
      <c r="S59" s="15">
        <v>3993300</v>
      </c>
      <c r="T59" s="15">
        <v>344900.78</v>
      </c>
      <c r="U59" s="23">
        <v>11649599.989999998</v>
      </c>
      <c r="V59" s="41">
        <f>V60+V62+V64+V66+V68+V70+V73+V75+V77+V80+V82</f>
        <v>8523.0999999999985</v>
      </c>
      <c r="W59" s="24">
        <v>0</v>
      </c>
      <c r="X59" s="24">
        <v>0</v>
      </c>
      <c r="Y59" s="56"/>
      <c r="Z59" s="57"/>
      <c r="AA59" s="57"/>
      <c r="AB59" s="14" t="s">
        <v>0</v>
      </c>
    </row>
    <row r="60" spans="1:28" ht="54.75" customHeight="1">
      <c r="A60" s="53" t="s">
        <v>108</v>
      </c>
      <c r="B60" s="53"/>
      <c r="C60" s="53"/>
      <c r="D60" s="53"/>
      <c r="E60" s="53"/>
      <c r="F60" s="53"/>
      <c r="G60" s="53"/>
      <c r="H60" s="53"/>
      <c r="I60" s="53"/>
      <c r="J60" s="33">
        <v>8</v>
      </c>
      <c r="K60" s="34">
        <v>7</v>
      </c>
      <c r="L60" s="34">
        <v>2</v>
      </c>
      <c r="M60" s="35" t="s">
        <v>13</v>
      </c>
      <c r="N60" s="36" t="s">
        <v>0</v>
      </c>
      <c r="O60" s="54"/>
      <c r="P60" s="54"/>
      <c r="Q60" s="15">
        <v>0</v>
      </c>
      <c r="R60" s="15">
        <v>734000</v>
      </c>
      <c r="S60" s="15">
        <v>0</v>
      </c>
      <c r="T60" s="15">
        <v>0</v>
      </c>
      <c r="U60" s="23">
        <v>734000</v>
      </c>
      <c r="V60" s="26">
        <f>V61</f>
        <v>470.6</v>
      </c>
      <c r="W60" s="24">
        <v>0</v>
      </c>
      <c r="X60" s="24">
        <v>0</v>
      </c>
      <c r="Y60" s="56"/>
      <c r="Z60" s="57"/>
      <c r="AA60" s="57"/>
      <c r="AB60" s="14" t="s">
        <v>0</v>
      </c>
    </row>
    <row r="61" spans="1:28" ht="36.75" customHeight="1">
      <c r="A61" s="53" t="s">
        <v>88</v>
      </c>
      <c r="B61" s="53"/>
      <c r="C61" s="53"/>
      <c r="D61" s="53"/>
      <c r="E61" s="53"/>
      <c r="F61" s="53"/>
      <c r="G61" s="53"/>
      <c r="H61" s="53"/>
      <c r="I61" s="53"/>
      <c r="J61" s="33">
        <v>8</v>
      </c>
      <c r="K61" s="34">
        <v>7</v>
      </c>
      <c r="L61" s="34">
        <v>2</v>
      </c>
      <c r="M61" s="35" t="s">
        <v>13</v>
      </c>
      <c r="N61" s="36" t="s">
        <v>4</v>
      </c>
      <c r="O61" s="54"/>
      <c r="P61" s="54"/>
      <c r="Q61" s="15">
        <v>0</v>
      </c>
      <c r="R61" s="15">
        <v>734000</v>
      </c>
      <c r="S61" s="15">
        <v>0</v>
      </c>
      <c r="T61" s="15">
        <v>0</v>
      </c>
      <c r="U61" s="23">
        <v>734000</v>
      </c>
      <c r="V61" s="26">
        <v>470.6</v>
      </c>
      <c r="W61" s="24">
        <v>6965.2</v>
      </c>
      <c r="X61" s="24">
        <v>7166.4</v>
      </c>
      <c r="Y61" s="56"/>
      <c r="Z61" s="57"/>
      <c r="AA61" s="57"/>
      <c r="AB61" s="14" t="s">
        <v>0</v>
      </c>
    </row>
    <row r="62" spans="1:28" ht="76.5" customHeight="1">
      <c r="A62" s="53" t="s">
        <v>111</v>
      </c>
      <c r="B62" s="53"/>
      <c r="C62" s="53"/>
      <c r="D62" s="53"/>
      <c r="E62" s="53"/>
      <c r="F62" s="53"/>
      <c r="G62" s="53"/>
      <c r="H62" s="53"/>
      <c r="I62" s="53"/>
      <c r="J62" s="33">
        <v>8</v>
      </c>
      <c r="K62" s="34">
        <v>7</v>
      </c>
      <c r="L62" s="34">
        <v>2</v>
      </c>
      <c r="M62" s="35" t="s">
        <v>16</v>
      </c>
      <c r="N62" s="36" t="s">
        <v>0</v>
      </c>
      <c r="O62" s="54"/>
      <c r="P62" s="54"/>
      <c r="Q62" s="15">
        <v>0</v>
      </c>
      <c r="R62" s="15">
        <v>0</v>
      </c>
      <c r="S62" s="15">
        <v>1015600</v>
      </c>
      <c r="T62" s="15">
        <v>0</v>
      </c>
      <c r="U62" s="23">
        <v>1015600</v>
      </c>
      <c r="V62" s="26">
        <f>V63</f>
        <v>375.6</v>
      </c>
      <c r="W62" s="24">
        <v>273.10000000000002</v>
      </c>
      <c r="X62" s="24">
        <v>293.3</v>
      </c>
      <c r="Y62" s="56"/>
      <c r="Z62" s="57"/>
      <c r="AA62" s="57"/>
      <c r="AB62" s="14" t="s">
        <v>0</v>
      </c>
    </row>
    <row r="63" spans="1:28" ht="36.75" customHeight="1">
      <c r="A63" s="53" t="s">
        <v>88</v>
      </c>
      <c r="B63" s="53"/>
      <c r="C63" s="53"/>
      <c r="D63" s="53"/>
      <c r="E63" s="53"/>
      <c r="F63" s="53"/>
      <c r="G63" s="53"/>
      <c r="H63" s="53"/>
      <c r="I63" s="53"/>
      <c r="J63" s="33">
        <v>8</v>
      </c>
      <c r="K63" s="34">
        <v>7</v>
      </c>
      <c r="L63" s="34">
        <v>2</v>
      </c>
      <c r="M63" s="35" t="s">
        <v>16</v>
      </c>
      <c r="N63" s="36" t="s">
        <v>4</v>
      </c>
      <c r="O63" s="54"/>
      <c r="P63" s="54"/>
      <c r="Q63" s="15">
        <v>0</v>
      </c>
      <c r="R63" s="15">
        <v>0</v>
      </c>
      <c r="S63" s="15">
        <v>1015600</v>
      </c>
      <c r="T63" s="15">
        <v>0</v>
      </c>
      <c r="U63" s="23">
        <v>1015600</v>
      </c>
      <c r="V63" s="26">
        <v>375.6</v>
      </c>
      <c r="W63" s="24">
        <v>41.5</v>
      </c>
      <c r="X63" s="24">
        <v>41.5</v>
      </c>
      <c r="Y63" s="56"/>
      <c r="Z63" s="57"/>
      <c r="AA63" s="57"/>
      <c r="AB63" s="14" t="s">
        <v>0</v>
      </c>
    </row>
    <row r="64" spans="1:28" ht="82.5" customHeight="1">
      <c r="A64" s="53" t="s">
        <v>114</v>
      </c>
      <c r="B64" s="53"/>
      <c r="C64" s="53"/>
      <c r="D64" s="53"/>
      <c r="E64" s="53"/>
      <c r="F64" s="53"/>
      <c r="G64" s="53"/>
      <c r="H64" s="53"/>
      <c r="I64" s="53"/>
      <c r="J64" s="33">
        <v>8</v>
      </c>
      <c r="K64" s="34">
        <v>7</v>
      </c>
      <c r="L64" s="34">
        <v>2</v>
      </c>
      <c r="M64" s="35" t="s">
        <v>17</v>
      </c>
      <c r="N64" s="36" t="s">
        <v>0</v>
      </c>
      <c r="O64" s="54"/>
      <c r="P64" s="54"/>
      <c r="Q64" s="15">
        <v>2604419.0299999998</v>
      </c>
      <c r="R64" s="15">
        <v>538315.43999999994</v>
      </c>
      <c r="S64" s="15">
        <v>318800</v>
      </c>
      <c r="T64" s="15">
        <v>9965.5300000000007</v>
      </c>
      <c r="U64" s="23">
        <v>3471499.9999999995</v>
      </c>
      <c r="V64" s="26">
        <f>V65</f>
        <v>3025.8</v>
      </c>
      <c r="W64" s="24">
        <v>14.6</v>
      </c>
      <c r="X64" s="24">
        <v>14.6</v>
      </c>
      <c r="Y64" s="56"/>
      <c r="Z64" s="57"/>
      <c r="AA64" s="57"/>
      <c r="AB64" s="14" t="s">
        <v>0</v>
      </c>
    </row>
    <row r="65" spans="1:28" ht="32.25" customHeight="1">
      <c r="A65" s="53" t="s">
        <v>88</v>
      </c>
      <c r="B65" s="53"/>
      <c r="C65" s="53"/>
      <c r="D65" s="53"/>
      <c r="E65" s="53"/>
      <c r="F65" s="53"/>
      <c r="G65" s="53"/>
      <c r="H65" s="53"/>
      <c r="I65" s="53"/>
      <c r="J65" s="33">
        <v>8</v>
      </c>
      <c r="K65" s="34">
        <v>7</v>
      </c>
      <c r="L65" s="34">
        <v>2</v>
      </c>
      <c r="M65" s="35" t="s">
        <v>17</v>
      </c>
      <c r="N65" s="36" t="s">
        <v>4</v>
      </c>
      <c r="O65" s="54"/>
      <c r="P65" s="54"/>
      <c r="Q65" s="15">
        <v>2604419.0299999998</v>
      </c>
      <c r="R65" s="15">
        <v>538315.43999999994</v>
      </c>
      <c r="S65" s="15">
        <v>318800</v>
      </c>
      <c r="T65" s="15">
        <v>9965.5300000000007</v>
      </c>
      <c r="U65" s="23">
        <v>3471499.9999999995</v>
      </c>
      <c r="V65" s="26">
        <v>3025.8</v>
      </c>
      <c r="W65" s="24">
        <v>0</v>
      </c>
      <c r="X65" s="24">
        <v>0</v>
      </c>
      <c r="Y65" s="56"/>
      <c r="Z65" s="57"/>
      <c r="AA65" s="57"/>
      <c r="AB65" s="14" t="s">
        <v>0</v>
      </c>
    </row>
    <row r="66" spans="1:28" ht="78" customHeight="1">
      <c r="A66" s="53" t="s">
        <v>116</v>
      </c>
      <c r="B66" s="53"/>
      <c r="C66" s="53"/>
      <c r="D66" s="53"/>
      <c r="E66" s="53"/>
      <c r="F66" s="53"/>
      <c r="G66" s="53"/>
      <c r="H66" s="53"/>
      <c r="I66" s="53"/>
      <c r="J66" s="33">
        <v>8</v>
      </c>
      <c r="K66" s="34">
        <v>7</v>
      </c>
      <c r="L66" s="34">
        <v>2</v>
      </c>
      <c r="M66" s="35" t="s">
        <v>22</v>
      </c>
      <c r="N66" s="36" t="s">
        <v>0</v>
      </c>
      <c r="O66" s="54"/>
      <c r="P66" s="54"/>
      <c r="Q66" s="15">
        <v>143063.79999999999</v>
      </c>
      <c r="R66" s="15">
        <v>0</v>
      </c>
      <c r="S66" s="15">
        <v>0</v>
      </c>
      <c r="T66" s="15">
        <v>0</v>
      </c>
      <c r="U66" s="23">
        <v>143063.79999999999</v>
      </c>
      <c r="V66" s="41">
        <f>V67</f>
        <v>130.19999999999999</v>
      </c>
      <c r="W66" s="24">
        <v>0</v>
      </c>
      <c r="X66" s="24">
        <v>0</v>
      </c>
      <c r="Y66" s="56"/>
      <c r="Z66" s="57"/>
      <c r="AA66" s="57"/>
      <c r="AB66" s="14" t="s">
        <v>0</v>
      </c>
    </row>
    <row r="67" spans="1:28" ht="36.75" customHeight="1">
      <c r="A67" s="53" t="s">
        <v>88</v>
      </c>
      <c r="B67" s="53"/>
      <c r="C67" s="53"/>
      <c r="D67" s="53"/>
      <c r="E67" s="53"/>
      <c r="F67" s="53"/>
      <c r="G67" s="53"/>
      <c r="H67" s="53"/>
      <c r="I67" s="53"/>
      <c r="J67" s="33">
        <v>8</v>
      </c>
      <c r="K67" s="34">
        <v>7</v>
      </c>
      <c r="L67" s="34">
        <v>2</v>
      </c>
      <c r="M67" s="35" t="s">
        <v>22</v>
      </c>
      <c r="N67" s="36" t="s">
        <v>4</v>
      </c>
      <c r="O67" s="54"/>
      <c r="P67" s="54"/>
      <c r="Q67" s="15">
        <v>143063.79999999999</v>
      </c>
      <c r="R67" s="15">
        <v>0</v>
      </c>
      <c r="S67" s="15">
        <v>0</v>
      </c>
      <c r="T67" s="15">
        <v>0</v>
      </c>
      <c r="U67" s="23">
        <v>143063.79999999999</v>
      </c>
      <c r="V67" s="26">
        <v>130.19999999999999</v>
      </c>
      <c r="W67" s="24">
        <v>9500.7000000000007</v>
      </c>
      <c r="X67" s="24">
        <v>9649</v>
      </c>
      <c r="Y67" s="56"/>
      <c r="Z67" s="57"/>
      <c r="AA67" s="57"/>
      <c r="AB67" s="14" t="s">
        <v>0</v>
      </c>
    </row>
    <row r="68" spans="1:28" ht="16.5" customHeight="1">
      <c r="A68" s="53" t="s">
        <v>112</v>
      </c>
      <c r="B68" s="53"/>
      <c r="C68" s="53"/>
      <c r="D68" s="53"/>
      <c r="E68" s="53"/>
      <c r="F68" s="53"/>
      <c r="G68" s="53"/>
      <c r="H68" s="53"/>
      <c r="I68" s="53"/>
      <c r="J68" s="33">
        <v>8</v>
      </c>
      <c r="K68" s="34">
        <v>7</v>
      </c>
      <c r="L68" s="34">
        <v>2</v>
      </c>
      <c r="M68" s="35" t="s">
        <v>23</v>
      </c>
      <c r="N68" s="36" t="s">
        <v>0</v>
      </c>
      <c r="O68" s="54"/>
      <c r="P68" s="54"/>
      <c r="Q68" s="15">
        <v>38000</v>
      </c>
      <c r="R68" s="15">
        <v>667230</v>
      </c>
      <c r="S68" s="15">
        <v>986270</v>
      </c>
      <c r="T68" s="15">
        <v>0</v>
      </c>
      <c r="U68" s="23">
        <v>1691500</v>
      </c>
      <c r="V68" s="26">
        <f>V69</f>
        <v>408.9</v>
      </c>
      <c r="W68" s="24">
        <v>6832.1</v>
      </c>
      <c r="X68" s="24">
        <v>6832.1</v>
      </c>
      <c r="Y68" s="56"/>
      <c r="Z68" s="57"/>
      <c r="AA68" s="57"/>
      <c r="AB68" s="14" t="s">
        <v>0</v>
      </c>
    </row>
    <row r="69" spans="1:28" ht="24.75" customHeight="1">
      <c r="A69" s="53" t="s">
        <v>88</v>
      </c>
      <c r="B69" s="53"/>
      <c r="C69" s="53"/>
      <c r="D69" s="53"/>
      <c r="E69" s="53"/>
      <c r="F69" s="53"/>
      <c r="G69" s="53"/>
      <c r="H69" s="53"/>
      <c r="I69" s="53"/>
      <c r="J69" s="33">
        <v>8</v>
      </c>
      <c r="K69" s="34">
        <v>7</v>
      </c>
      <c r="L69" s="34">
        <v>2</v>
      </c>
      <c r="M69" s="35" t="s">
        <v>23</v>
      </c>
      <c r="N69" s="36" t="s">
        <v>4</v>
      </c>
      <c r="O69" s="54"/>
      <c r="P69" s="54"/>
      <c r="Q69" s="15">
        <v>38000</v>
      </c>
      <c r="R69" s="15">
        <v>667230</v>
      </c>
      <c r="S69" s="15">
        <v>986270</v>
      </c>
      <c r="T69" s="15">
        <v>0</v>
      </c>
      <c r="U69" s="23">
        <v>1691500</v>
      </c>
      <c r="V69" s="26">
        <v>408.9</v>
      </c>
      <c r="W69" s="24">
        <v>145.30000000000001</v>
      </c>
      <c r="X69" s="24">
        <v>152.1</v>
      </c>
      <c r="Y69" s="56"/>
      <c r="Z69" s="57"/>
      <c r="AA69" s="57"/>
      <c r="AB69" s="14" t="s">
        <v>0</v>
      </c>
    </row>
    <row r="70" spans="1:28" ht="57.75" customHeight="1">
      <c r="A70" s="53" t="s">
        <v>99</v>
      </c>
      <c r="B70" s="53"/>
      <c r="C70" s="53"/>
      <c r="D70" s="53"/>
      <c r="E70" s="53"/>
      <c r="F70" s="53"/>
      <c r="G70" s="53"/>
      <c r="H70" s="53"/>
      <c r="I70" s="53"/>
      <c r="J70" s="33">
        <v>8</v>
      </c>
      <c r="K70" s="34">
        <v>7</v>
      </c>
      <c r="L70" s="34">
        <v>2</v>
      </c>
      <c r="M70" s="35" t="s">
        <v>24</v>
      </c>
      <c r="N70" s="36" t="s">
        <v>0</v>
      </c>
      <c r="O70" s="54"/>
      <c r="P70" s="54"/>
      <c r="Q70" s="15">
        <v>0</v>
      </c>
      <c r="R70" s="15">
        <v>1104200</v>
      </c>
      <c r="S70" s="15">
        <v>1459930</v>
      </c>
      <c r="T70" s="15">
        <v>320000</v>
      </c>
      <c r="U70" s="23">
        <v>2884130</v>
      </c>
      <c r="V70" s="26">
        <f>V71+V72</f>
        <v>2594.3000000000002</v>
      </c>
      <c r="W70" s="24">
        <v>2130.4</v>
      </c>
      <c r="X70" s="24">
        <v>2254.1999999999998</v>
      </c>
      <c r="Y70" s="56"/>
      <c r="Z70" s="57"/>
      <c r="AA70" s="57"/>
      <c r="AB70" s="14" t="s">
        <v>0</v>
      </c>
    </row>
    <row r="71" spans="1:28" ht="35.25" customHeight="1">
      <c r="A71" s="53" t="s">
        <v>88</v>
      </c>
      <c r="B71" s="53"/>
      <c r="C71" s="53"/>
      <c r="D71" s="53"/>
      <c r="E71" s="53"/>
      <c r="F71" s="53"/>
      <c r="G71" s="53"/>
      <c r="H71" s="53"/>
      <c r="I71" s="53"/>
      <c r="J71" s="33">
        <v>8</v>
      </c>
      <c r="K71" s="34">
        <v>7</v>
      </c>
      <c r="L71" s="34">
        <v>2</v>
      </c>
      <c r="M71" s="35" t="s">
        <v>24</v>
      </c>
      <c r="N71" s="36" t="s">
        <v>4</v>
      </c>
      <c r="O71" s="54"/>
      <c r="P71" s="54"/>
      <c r="Q71" s="15">
        <v>0</v>
      </c>
      <c r="R71" s="15">
        <v>1104200</v>
      </c>
      <c r="S71" s="15">
        <v>1059930</v>
      </c>
      <c r="T71" s="15">
        <v>320000</v>
      </c>
      <c r="U71" s="23">
        <v>2484130</v>
      </c>
      <c r="V71" s="26">
        <v>2297.5</v>
      </c>
      <c r="W71" s="24">
        <v>6.7</v>
      </c>
      <c r="X71" s="24">
        <v>6.7</v>
      </c>
      <c r="Y71" s="56"/>
      <c r="Z71" s="57"/>
      <c r="AA71" s="57"/>
      <c r="AB71" s="14" t="s">
        <v>0</v>
      </c>
    </row>
    <row r="72" spans="1:28" ht="24.75" customHeight="1">
      <c r="A72" s="53" t="s">
        <v>79</v>
      </c>
      <c r="B72" s="53"/>
      <c r="C72" s="53"/>
      <c r="D72" s="53"/>
      <c r="E72" s="53"/>
      <c r="F72" s="53"/>
      <c r="G72" s="53"/>
      <c r="H72" s="53"/>
      <c r="I72" s="53"/>
      <c r="J72" s="33">
        <v>8</v>
      </c>
      <c r="K72" s="34">
        <v>7</v>
      </c>
      <c r="L72" s="34">
        <v>2</v>
      </c>
      <c r="M72" s="35" t="s">
        <v>24</v>
      </c>
      <c r="N72" s="36" t="s">
        <v>8</v>
      </c>
      <c r="O72" s="54"/>
      <c r="P72" s="54"/>
      <c r="Q72" s="15">
        <v>0</v>
      </c>
      <c r="R72" s="15">
        <v>0</v>
      </c>
      <c r="S72" s="15">
        <v>400000</v>
      </c>
      <c r="T72" s="15">
        <v>0</v>
      </c>
      <c r="U72" s="23">
        <v>400000</v>
      </c>
      <c r="V72" s="26">
        <v>296.8</v>
      </c>
      <c r="W72" s="24">
        <v>30.4</v>
      </c>
      <c r="X72" s="24">
        <v>30.4</v>
      </c>
      <c r="Y72" s="56"/>
      <c r="Z72" s="57"/>
      <c r="AA72" s="57"/>
      <c r="AB72" s="14" t="s">
        <v>0</v>
      </c>
    </row>
    <row r="73" spans="1:28" ht="60.75" customHeight="1">
      <c r="A73" s="53" t="s">
        <v>105</v>
      </c>
      <c r="B73" s="53"/>
      <c r="C73" s="53"/>
      <c r="D73" s="53"/>
      <c r="E73" s="53"/>
      <c r="F73" s="53"/>
      <c r="G73" s="53"/>
      <c r="H73" s="53"/>
      <c r="I73" s="53"/>
      <c r="J73" s="33">
        <v>8</v>
      </c>
      <c r="K73" s="34">
        <v>7</v>
      </c>
      <c r="L73" s="34">
        <v>2</v>
      </c>
      <c r="M73" s="35" t="s">
        <v>28</v>
      </c>
      <c r="N73" s="36" t="s">
        <v>0</v>
      </c>
      <c r="O73" s="54"/>
      <c r="P73" s="54"/>
      <c r="Q73" s="15">
        <v>0</v>
      </c>
      <c r="R73" s="15">
        <v>946856.19</v>
      </c>
      <c r="S73" s="15">
        <v>0</v>
      </c>
      <c r="T73" s="15">
        <v>0</v>
      </c>
      <c r="U73" s="23">
        <v>946856.19</v>
      </c>
      <c r="V73" s="26">
        <f>V74</f>
        <v>946.9</v>
      </c>
      <c r="W73" s="24">
        <v>0</v>
      </c>
      <c r="X73" s="24">
        <v>0</v>
      </c>
      <c r="Y73" s="56"/>
      <c r="Z73" s="57"/>
      <c r="AA73" s="57"/>
      <c r="AB73" s="14" t="s">
        <v>0</v>
      </c>
    </row>
    <row r="74" spans="1:28" ht="36.75" customHeight="1">
      <c r="A74" s="58" t="s">
        <v>126</v>
      </c>
      <c r="B74" s="58"/>
      <c r="C74" s="58"/>
      <c r="D74" s="58"/>
      <c r="E74" s="58"/>
      <c r="F74" s="58"/>
      <c r="G74" s="58"/>
      <c r="H74" s="58"/>
      <c r="I74" s="58"/>
      <c r="J74" s="42">
        <v>8</v>
      </c>
      <c r="K74" s="43">
        <v>7</v>
      </c>
      <c r="L74" s="43">
        <v>2</v>
      </c>
      <c r="M74" s="44" t="s">
        <v>28</v>
      </c>
      <c r="N74" s="45">
        <v>411</v>
      </c>
      <c r="O74" s="55"/>
      <c r="P74" s="55"/>
      <c r="Q74" s="46">
        <v>0</v>
      </c>
      <c r="R74" s="46">
        <v>946856.19</v>
      </c>
      <c r="S74" s="46">
        <v>0</v>
      </c>
      <c r="T74" s="46">
        <v>0</v>
      </c>
      <c r="U74" s="47">
        <v>946856.19</v>
      </c>
      <c r="V74" s="48">
        <v>946.9</v>
      </c>
      <c r="W74" s="24">
        <v>0</v>
      </c>
      <c r="X74" s="24">
        <v>0</v>
      </c>
      <c r="Y74" s="56"/>
      <c r="Z74" s="57"/>
      <c r="AA74" s="57"/>
      <c r="AB74" s="14" t="s">
        <v>0</v>
      </c>
    </row>
    <row r="75" spans="1:28" ht="54" customHeight="1">
      <c r="A75" s="53" t="s">
        <v>90</v>
      </c>
      <c r="B75" s="53"/>
      <c r="C75" s="53"/>
      <c r="D75" s="53"/>
      <c r="E75" s="53"/>
      <c r="F75" s="53"/>
      <c r="G75" s="53"/>
      <c r="H75" s="53"/>
      <c r="I75" s="53"/>
      <c r="J75" s="33">
        <v>8</v>
      </c>
      <c r="K75" s="34">
        <v>7</v>
      </c>
      <c r="L75" s="34">
        <v>2</v>
      </c>
      <c r="M75" s="35" t="s">
        <v>30</v>
      </c>
      <c r="N75" s="36" t="s">
        <v>0</v>
      </c>
      <c r="O75" s="54"/>
      <c r="P75" s="54"/>
      <c r="Q75" s="15">
        <v>18479.25</v>
      </c>
      <c r="R75" s="15">
        <v>154935.5</v>
      </c>
      <c r="S75" s="15">
        <v>1400</v>
      </c>
      <c r="T75" s="15">
        <v>14935.25</v>
      </c>
      <c r="U75" s="23">
        <v>189750</v>
      </c>
      <c r="V75" s="26">
        <f>V76</f>
        <v>189.7</v>
      </c>
      <c r="W75" s="24">
        <v>0</v>
      </c>
      <c r="X75" s="24">
        <v>0</v>
      </c>
      <c r="Y75" s="56"/>
      <c r="Z75" s="57"/>
      <c r="AA75" s="57"/>
      <c r="AB75" s="14" t="s">
        <v>0</v>
      </c>
    </row>
    <row r="76" spans="1:28" ht="36" customHeight="1">
      <c r="A76" s="53" t="s">
        <v>88</v>
      </c>
      <c r="B76" s="53"/>
      <c r="C76" s="53"/>
      <c r="D76" s="53"/>
      <c r="E76" s="53"/>
      <c r="F76" s="53"/>
      <c r="G76" s="53"/>
      <c r="H76" s="53"/>
      <c r="I76" s="53"/>
      <c r="J76" s="33">
        <v>8</v>
      </c>
      <c r="K76" s="34">
        <v>7</v>
      </c>
      <c r="L76" s="34">
        <v>2</v>
      </c>
      <c r="M76" s="35" t="s">
        <v>30</v>
      </c>
      <c r="N76" s="36" t="s">
        <v>4</v>
      </c>
      <c r="O76" s="54"/>
      <c r="P76" s="54"/>
      <c r="Q76" s="15">
        <v>18479.25</v>
      </c>
      <c r="R76" s="15">
        <v>154935.5</v>
      </c>
      <c r="S76" s="15">
        <v>1400</v>
      </c>
      <c r="T76" s="15">
        <v>14935.25</v>
      </c>
      <c r="U76" s="23">
        <v>189750</v>
      </c>
      <c r="V76" s="26">
        <v>189.7</v>
      </c>
      <c r="W76" s="24">
        <v>0</v>
      </c>
      <c r="X76" s="24">
        <v>0</v>
      </c>
      <c r="Y76" s="56"/>
      <c r="Z76" s="57"/>
      <c r="AA76" s="57"/>
      <c r="AB76" s="14" t="s">
        <v>0</v>
      </c>
    </row>
    <row r="77" spans="1:28" ht="88.5" customHeight="1">
      <c r="A77" s="53" t="s">
        <v>117</v>
      </c>
      <c r="B77" s="53"/>
      <c r="C77" s="53"/>
      <c r="D77" s="53"/>
      <c r="E77" s="53"/>
      <c r="F77" s="53"/>
      <c r="G77" s="53"/>
      <c r="H77" s="53"/>
      <c r="I77" s="53"/>
      <c r="J77" s="33">
        <v>8</v>
      </c>
      <c r="K77" s="34">
        <v>7</v>
      </c>
      <c r="L77" s="34">
        <v>2</v>
      </c>
      <c r="M77" s="35" t="s">
        <v>31</v>
      </c>
      <c r="N77" s="36" t="s">
        <v>0</v>
      </c>
      <c r="O77" s="54"/>
      <c r="P77" s="54"/>
      <c r="Q77" s="15">
        <v>351900</v>
      </c>
      <c r="R77" s="15">
        <v>0</v>
      </c>
      <c r="S77" s="15">
        <v>0</v>
      </c>
      <c r="T77" s="15">
        <v>0</v>
      </c>
      <c r="U77" s="23">
        <v>351900</v>
      </c>
      <c r="V77" s="26">
        <f>V78+V79</f>
        <v>178.1</v>
      </c>
      <c r="W77" s="24">
        <v>0</v>
      </c>
      <c r="X77" s="24">
        <v>0</v>
      </c>
      <c r="Y77" s="56"/>
      <c r="Z77" s="57"/>
      <c r="AA77" s="57"/>
      <c r="AB77" s="14" t="s">
        <v>0</v>
      </c>
    </row>
    <row r="78" spans="1:28" ht="20.25" customHeight="1">
      <c r="A78" s="53" t="s">
        <v>77</v>
      </c>
      <c r="B78" s="53"/>
      <c r="C78" s="53"/>
      <c r="D78" s="53"/>
      <c r="E78" s="53"/>
      <c r="F78" s="53"/>
      <c r="G78" s="53"/>
      <c r="H78" s="53"/>
      <c r="I78" s="53"/>
      <c r="J78" s="33">
        <v>8</v>
      </c>
      <c r="K78" s="34">
        <v>7</v>
      </c>
      <c r="L78" s="34">
        <v>2</v>
      </c>
      <c r="M78" s="35" t="s">
        <v>31</v>
      </c>
      <c r="N78" s="36" t="s">
        <v>1</v>
      </c>
      <c r="O78" s="54"/>
      <c r="P78" s="54"/>
      <c r="Q78" s="15">
        <v>150819.12</v>
      </c>
      <c r="R78" s="15">
        <v>0</v>
      </c>
      <c r="S78" s="15">
        <v>0</v>
      </c>
      <c r="T78" s="15">
        <v>0</v>
      </c>
      <c r="U78" s="23">
        <v>150819.12</v>
      </c>
      <c r="V78" s="26">
        <v>29.4</v>
      </c>
      <c r="W78" s="24">
        <v>0</v>
      </c>
      <c r="X78" s="24">
        <v>0</v>
      </c>
      <c r="Y78" s="56"/>
      <c r="Z78" s="57"/>
      <c r="AA78" s="57"/>
      <c r="AB78" s="14" t="s">
        <v>0</v>
      </c>
    </row>
    <row r="79" spans="1:28" ht="22.5" customHeight="1">
      <c r="A79" s="53" t="s">
        <v>79</v>
      </c>
      <c r="B79" s="53"/>
      <c r="C79" s="53"/>
      <c r="D79" s="53"/>
      <c r="E79" s="53"/>
      <c r="F79" s="53"/>
      <c r="G79" s="53"/>
      <c r="H79" s="53"/>
      <c r="I79" s="53"/>
      <c r="J79" s="33">
        <v>8</v>
      </c>
      <c r="K79" s="34">
        <v>7</v>
      </c>
      <c r="L79" s="34">
        <v>2</v>
      </c>
      <c r="M79" s="35" t="s">
        <v>31</v>
      </c>
      <c r="N79" s="36" t="s">
        <v>8</v>
      </c>
      <c r="O79" s="54"/>
      <c r="P79" s="54"/>
      <c r="Q79" s="15">
        <v>201080.88</v>
      </c>
      <c r="R79" s="15">
        <v>0</v>
      </c>
      <c r="S79" s="15">
        <v>0</v>
      </c>
      <c r="T79" s="15">
        <v>0</v>
      </c>
      <c r="U79" s="23">
        <v>201080.88</v>
      </c>
      <c r="V79" s="26">
        <v>148.69999999999999</v>
      </c>
      <c r="W79" s="24">
        <v>0</v>
      </c>
      <c r="X79" s="24">
        <v>0</v>
      </c>
      <c r="Y79" s="56"/>
      <c r="Z79" s="57"/>
      <c r="AA79" s="57"/>
      <c r="AB79" s="14" t="s">
        <v>0</v>
      </c>
    </row>
    <row r="80" spans="1:28" ht="72.75" customHeight="1">
      <c r="A80" s="53" t="s">
        <v>115</v>
      </c>
      <c r="B80" s="53"/>
      <c r="C80" s="53"/>
      <c r="D80" s="53"/>
      <c r="E80" s="53"/>
      <c r="F80" s="53"/>
      <c r="G80" s="53"/>
      <c r="H80" s="53"/>
      <c r="I80" s="53"/>
      <c r="J80" s="33">
        <v>8</v>
      </c>
      <c r="K80" s="34">
        <v>7</v>
      </c>
      <c r="L80" s="34">
        <v>2</v>
      </c>
      <c r="M80" s="35" t="s">
        <v>35</v>
      </c>
      <c r="N80" s="36" t="s">
        <v>0</v>
      </c>
      <c r="O80" s="54"/>
      <c r="P80" s="54"/>
      <c r="Q80" s="15">
        <v>0</v>
      </c>
      <c r="R80" s="15">
        <v>0</v>
      </c>
      <c r="S80" s="15">
        <v>112000</v>
      </c>
      <c r="T80" s="15">
        <v>0</v>
      </c>
      <c r="U80" s="23">
        <v>112000</v>
      </c>
      <c r="V80" s="26">
        <f>V81</f>
        <v>103.7</v>
      </c>
      <c r="W80" s="24">
        <v>0</v>
      </c>
      <c r="X80" s="24">
        <v>0</v>
      </c>
      <c r="Y80" s="56"/>
      <c r="Z80" s="57"/>
      <c r="AA80" s="57"/>
      <c r="AB80" s="14" t="s">
        <v>0</v>
      </c>
    </row>
    <row r="81" spans="1:28" ht="36.75" customHeight="1">
      <c r="A81" s="53" t="s">
        <v>88</v>
      </c>
      <c r="B81" s="53"/>
      <c r="C81" s="53"/>
      <c r="D81" s="53"/>
      <c r="E81" s="53"/>
      <c r="F81" s="53"/>
      <c r="G81" s="53"/>
      <c r="H81" s="53"/>
      <c r="I81" s="53"/>
      <c r="J81" s="33">
        <v>8</v>
      </c>
      <c r="K81" s="34">
        <v>7</v>
      </c>
      <c r="L81" s="34">
        <v>2</v>
      </c>
      <c r="M81" s="35" t="s">
        <v>35</v>
      </c>
      <c r="N81" s="36" t="s">
        <v>4</v>
      </c>
      <c r="O81" s="54"/>
      <c r="P81" s="54"/>
      <c r="Q81" s="15">
        <v>0</v>
      </c>
      <c r="R81" s="15">
        <v>0</v>
      </c>
      <c r="S81" s="15">
        <v>112000</v>
      </c>
      <c r="T81" s="15">
        <v>0</v>
      </c>
      <c r="U81" s="23">
        <v>112000</v>
      </c>
      <c r="V81" s="26">
        <v>103.7</v>
      </c>
      <c r="W81" s="24">
        <v>0</v>
      </c>
      <c r="X81" s="24">
        <v>0</v>
      </c>
      <c r="Y81" s="56"/>
      <c r="Z81" s="57"/>
      <c r="AA81" s="57"/>
      <c r="AB81" s="14" t="s">
        <v>0</v>
      </c>
    </row>
    <row r="82" spans="1:28" ht="62.25" customHeight="1">
      <c r="A82" s="53" t="s">
        <v>95</v>
      </c>
      <c r="B82" s="53"/>
      <c r="C82" s="53"/>
      <c r="D82" s="53"/>
      <c r="E82" s="53"/>
      <c r="F82" s="53"/>
      <c r="G82" s="53"/>
      <c r="H82" s="53"/>
      <c r="I82" s="53"/>
      <c r="J82" s="33">
        <v>8</v>
      </c>
      <c r="K82" s="34">
        <v>7</v>
      </c>
      <c r="L82" s="34">
        <v>2</v>
      </c>
      <c r="M82" s="35" t="s">
        <v>38</v>
      </c>
      <c r="N82" s="36" t="s">
        <v>0</v>
      </c>
      <c r="O82" s="54"/>
      <c r="P82" s="54"/>
      <c r="Q82" s="15">
        <v>0</v>
      </c>
      <c r="R82" s="15">
        <v>0</v>
      </c>
      <c r="S82" s="15">
        <v>99300</v>
      </c>
      <c r="T82" s="15">
        <v>0</v>
      </c>
      <c r="U82" s="23">
        <v>99300</v>
      </c>
      <c r="V82" s="26">
        <f>V83</f>
        <v>99.3</v>
      </c>
      <c r="W82" s="24">
        <v>217.8</v>
      </c>
      <c r="X82" s="24">
        <v>241.8</v>
      </c>
      <c r="Y82" s="56"/>
      <c r="Z82" s="57"/>
      <c r="AA82" s="57"/>
      <c r="AB82" s="14" t="s">
        <v>0</v>
      </c>
    </row>
    <row r="83" spans="1:28" ht="36.75" customHeight="1">
      <c r="A83" s="53" t="s">
        <v>79</v>
      </c>
      <c r="B83" s="53"/>
      <c r="C83" s="53"/>
      <c r="D83" s="53"/>
      <c r="E83" s="53"/>
      <c r="F83" s="53"/>
      <c r="G83" s="53"/>
      <c r="H83" s="53"/>
      <c r="I83" s="53"/>
      <c r="J83" s="33">
        <v>8</v>
      </c>
      <c r="K83" s="34">
        <v>7</v>
      </c>
      <c r="L83" s="34">
        <v>2</v>
      </c>
      <c r="M83" s="35" t="s">
        <v>38</v>
      </c>
      <c r="N83" s="36" t="s">
        <v>8</v>
      </c>
      <c r="O83" s="54"/>
      <c r="P83" s="54"/>
      <c r="Q83" s="15">
        <v>0</v>
      </c>
      <c r="R83" s="15">
        <v>0</v>
      </c>
      <c r="S83" s="15">
        <v>99300</v>
      </c>
      <c r="T83" s="15">
        <v>0</v>
      </c>
      <c r="U83" s="23">
        <v>99300</v>
      </c>
      <c r="V83" s="26">
        <v>99.3</v>
      </c>
      <c r="W83" s="24">
        <v>217.8</v>
      </c>
      <c r="X83" s="24">
        <v>241.8</v>
      </c>
      <c r="Y83" s="56"/>
      <c r="Z83" s="57"/>
      <c r="AA83" s="57"/>
      <c r="AB83" s="14" t="s">
        <v>0</v>
      </c>
    </row>
    <row r="84" spans="1:28" ht="36.75" customHeight="1">
      <c r="A84" s="53" t="s">
        <v>76</v>
      </c>
      <c r="B84" s="53"/>
      <c r="C84" s="53"/>
      <c r="D84" s="53"/>
      <c r="E84" s="53"/>
      <c r="F84" s="53"/>
      <c r="G84" s="53"/>
      <c r="H84" s="53"/>
      <c r="I84" s="53"/>
      <c r="J84" s="33">
        <v>8</v>
      </c>
      <c r="K84" s="34">
        <v>7</v>
      </c>
      <c r="L84" s="34">
        <v>9</v>
      </c>
      <c r="M84" s="35" t="s">
        <v>0</v>
      </c>
      <c r="N84" s="36" t="s">
        <v>0</v>
      </c>
      <c r="O84" s="54"/>
      <c r="P84" s="54"/>
      <c r="Q84" s="15">
        <v>0</v>
      </c>
      <c r="R84" s="15">
        <v>73000</v>
      </c>
      <c r="S84" s="15">
        <v>891570</v>
      </c>
      <c r="T84" s="15">
        <v>0</v>
      </c>
      <c r="U84" s="23">
        <v>964570</v>
      </c>
      <c r="V84" s="41">
        <f>V85</f>
        <v>48</v>
      </c>
      <c r="W84" s="24">
        <v>2359.5</v>
      </c>
      <c r="X84" s="24">
        <v>2477.4</v>
      </c>
      <c r="Y84" s="56"/>
      <c r="Z84" s="57"/>
      <c r="AA84" s="57"/>
      <c r="AB84" s="14" t="s">
        <v>0</v>
      </c>
    </row>
    <row r="85" spans="1:28" ht="61.5" customHeight="1">
      <c r="A85" s="53" t="s">
        <v>99</v>
      </c>
      <c r="B85" s="53"/>
      <c r="C85" s="53"/>
      <c r="D85" s="53"/>
      <c r="E85" s="53"/>
      <c r="F85" s="53"/>
      <c r="G85" s="53"/>
      <c r="H85" s="53"/>
      <c r="I85" s="53"/>
      <c r="J85" s="33">
        <v>8</v>
      </c>
      <c r="K85" s="34">
        <v>7</v>
      </c>
      <c r="L85" s="34">
        <v>9</v>
      </c>
      <c r="M85" s="35" t="s">
        <v>24</v>
      </c>
      <c r="N85" s="36" t="s">
        <v>0</v>
      </c>
      <c r="O85" s="54"/>
      <c r="P85" s="54"/>
      <c r="Q85" s="15">
        <v>0</v>
      </c>
      <c r="R85" s="15">
        <v>73000</v>
      </c>
      <c r="S85" s="15">
        <v>0</v>
      </c>
      <c r="T85" s="15">
        <v>0</v>
      </c>
      <c r="U85" s="23">
        <v>73000</v>
      </c>
      <c r="V85" s="26">
        <f>V86</f>
        <v>48</v>
      </c>
      <c r="W85" s="24">
        <v>0</v>
      </c>
      <c r="X85" s="24">
        <v>0</v>
      </c>
      <c r="Y85" s="56"/>
      <c r="Z85" s="57"/>
      <c r="AA85" s="57"/>
      <c r="AB85" s="14" t="s">
        <v>0</v>
      </c>
    </row>
    <row r="86" spans="1:28" ht="38.25" customHeight="1">
      <c r="A86" s="53" t="s">
        <v>88</v>
      </c>
      <c r="B86" s="53"/>
      <c r="C86" s="53"/>
      <c r="D86" s="53"/>
      <c r="E86" s="53"/>
      <c r="F86" s="53"/>
      <c r="G86" s="53"/>
      <c r="H86" s="53"/>
      <c r="I86" s="53"/>
      <c r="J86" s="33">
        <v>8</v>
      </c>
      <c r="K86" s="34">
        <v>7</v>
      </c>
      <c r="L86" s="34">
        <v>9</v>
      </c>
      <c r="M86" s="35" t="s">
        <v>24</v>
      </c>
      <c r="N86" s="36" t="s">
        <v>4</v>
      </c>
      <c r="O86" s="54"/>
      <c r="P86" s="54"/>
      <c r="Q86" s="15">
        <v>0</v>
      </c>
      <c r="R86" s="15">
        <v>73000</v>
      </c>
      <c r="S86" s="15">
        <v>0</v>
      </c>
      <c r="T86" s="15">
        <v>0</v>
      </c>
      <c r="U86" s="23">
        <v>73000</v>
      </c>
      <c r="V86" s="26">
        <v>48</v>
      </c>
      <c r="W86" s="24">
        <v>0</v>
      </c>
      <c r="X86" s="24">
        <v>0</v>
      </c>
      <c r="Y86" s="56"/>
      <c r="Z86" s="57"/>
      <c r="AA86" s="57"/>
      <c r="AB86" s="14" t="s">
        <v>0</v>
      </c>
    </row>
    <row r="87" spans="1:28" ht="26.25" customHeight="1">
      <c r="A87" s="53" t="s">
        <v>63</v>
      </c>
      <c r="B87" s="53"/>
      <c r="C87" s="53"/>
      <c r="D87" s="53"/>
      <c r="E87" s="53"/>
      <c r="F87" s="53"/>
      <c r="G87" s="53"/>
      <c r="H87" s="53"/>
      <c r="I87" s="53"/>
      <c r="J87" s="33">
        <v>8</v>
      </c>
      <c r="K87" s="34">
        <v>10</v>
      </c>
      <c r="L87" s="34">
        <v>0</v>
      </c>
      <c r="M87" s="35" t="s">
        <v>0</v>
      </c>
      <c r="N87" s="36" t="s">
        <v>0</v>
      </c>
      <c r="O87" s="54"/>
      <c r="P87" s="54"/>
      <c r="Q87" s="15">
        <v>517000</v>
      </c>
      <c r="R87" s="15">
        <v>0</v>
      </c>
      <c r="S87" s="15">
        <v>38250</v>
      </c>
      <c r="T87" s="15">
        <v>0</v>
      </c>
      <c r="U87" s="23">
        <v>555250</v>
      </c>
      <c r="V87" s="41">
        <f>V88</f>
        <v>445.20000000000005</v>
      </c>
      <c r="W87" s="24">
        <v>0</v>
      </c>
      <c r="X87" s="24">
        <v>0</v>
      </c>
      <c r="Y87" s="56"/>
      <c r="Z87" s="57"/>
      <c r="AA87" s="57"/>
      <c r="AB87" s="14" t="s">
        <v>0</v>
      </c>
    </row>
    <row r="88" spans="1:28" ht="29.25" customHeight="1">
      <c r="A88" s="53" t="s">
        <v>73</v>
      </c>
      <c r="B88" s="53"/>
      <c r="C88" s="53"/>
      <c r="D88" s="53"/>
      <c r="E88" s="53"/>
      <c r="F88" s="53"/>
      <c r="G88" s="53"/>
      <c r="H88" s="53"/>
      <c r="I88" s="53"/>
      <c r="J88" s="33">
        <v>8</v>
      </c>
      <c r="K88" s="34">
        <v>10</v>
      </c>
      <c r="L88" s="34">
        <v>3</v>
      </c>
      <c r="M88" s="35" t="s">
        <v>0</v>
      </c>
      <c r="N88" s="36" t="s">
        <v>0</v>
      </c>
      <c r="O88" s="54"/>
      <c r="P88" s="54"/>
      <c r="Q88" s="15">
        <v>517000</v>
      </c>
      <c r="R88" s="15">
        <v>0</v>
      </c>
      <c r="S88" s="15">
        <v>38250</v>
      </c>
      <c r="T88" s="15">
        <v>0</v>
      </c>
      <c r="U88" s="23">
        <v>555250</v>
      </c>
      <c r="V88" s="26">
        <f>V89+V91+V93</f>
        <v>445.20000000000005</v>
      </c>
      <c r="W88" s="24">
        <v>0</v>
      </c>
      <c r="X88" s="24">
        <v>0</v>
      </c>
      <c r="Y88" s="56"/>
      <c r="Z88" s="57"/>
      <c r="AA88" s="57"/>
      <c r="AB88" s="14" t="s">
        <v>0</v>
      </c>
    </row>
    <row r="89" spans="1:28" ht="78" customHeight="1">
      <c r="A89" s="53" t="s">
        <v>118</v>
      </c>
      <c r="B89" s="53"/>
      <c r="C89" s="53"/>
      <c r="D89" s="53"/>
      <c r="E89" s="53"/>
      <c r="F89" s="53"/>
      <c r="G89" s="53"/>
      <c r="H89" s="53"/>
      <c r="I89" s="53"/>
      <c r="J89" s="33">
        <v>8</v>
      </c>
      <c r="K89" s="34">
        <v>10</v>
      </c>
      <c r="L89" s="34">
        <v>3</v>
      </c>
      <c r="M89" s="35" t="s">
        <v>14</v>
      </c>
      <c r="N89" s="36" t="s">
        <v>0</v>
      </c>
      <c r="O89" s="54"/>
      <c r="P89" s="54"/>
      <c r="Q89" s="15">
        <v>24000</v>
      </c>
      <c r="R89" s="15">
        <v>0</v>
      </c>
      <c r="S89" s="15">
        <v>0</v>
      </c>
      <c r="T89" s="15">
        <v>0</v>
      </c>
      <c r="U89" s="23">
        <v>24000</v>
      </c>
      <c r="V89" s="26">
        <f>V90</f>
        <v>24</v>
      </c>
      <c r="W89" s="24">
        <v>0</v>
      </c>
      <c r="X89" s="24">
        <v>0</v>
      </c>
      <c r="Y89" s="56"/>
      <c r="Z89" s="57"/>
      <c r="AA89" s="57"/>
      <c r="AB89" s="14" t="s">
        <v>0</v>
      </c>
    </row>
    <row r="90" spans="1:28" ht="33.75" customHeight="1">
      <c r="A90" s="53" t="s">
        <v>91</v>
      </c>
      <c r="B90" s="53"/>
      <c r="C90" s="53"/>
      <c r="D90" s="53"/>
      <c r="E90" s="53"/>
      <c r="F90" s="53"/>
      <c r="G90" s="53"/>
      <c r="H90" s="53"/>
      <c r="I90" s="53"/>
      <c r="J90" s="33">
        <v>8</v>
      </c>
      <c r="K90" s="34">
        <v>10</v>
      </c>
      <c r="L90" s="34">
        <v>3</v>
      </c>
      <c r="M90" s="35" t="s">
        <v>14</v>
      </c>
      <c r="N90" s="36" t="s">
        <v>6</v>
      </c>
      <c r="O90" s="54"/>
      <c r="P90" s="54"/>
      <c r="Q90" s="15">
        <v>24000</v>
      </c>
      <c r="R90" s="15">
        <v>0</v>
      </c>
      <c r="S90" s="15">
        <v>0</v>
      </c>
      <c r="T90" s="15">
        <v>0</v>
      </c>
      <c r="U90" s="23">
        <v>24000</v>
      </c>
      <c r="V90" s="26">
        <v>24</v>
      </c>
      <c r="W90" s="24">
        <v>0</v>
      </c>
      <c r="X90" s="24">
        <v>0</v>
      </c>
      <c r="Y90" s="56"/>
      <c r="Z90" s="57"/>
      <c r="AA90" s="57"/>
      <c r="AB90" s="14" t="s">
        <v>0</v>
      </c>
    </row>
    <row r="91" spans="1:28" ht="74.25" customHeight="1">
      <c r="A91" s="53" t="s">
        <v>109</v>
      </c>
      <c r="B91" s="53"/>
      <c r="C91" s="53"/>
      <c r="D91" s="53"/>
      <c r="E91" s="53"/>
      <c r="F91" s="53"/>
      <c r="G91" s="53"/>
      <c r="H91" s="53"/>
      <c r="I91" s="53"/>
      <c r="J91" s="33">
        <v>8</v>
      </c>
      <c r="K91" s="34">
        <v>10</v>
      </c>
      <c r="L91" s="34">
        <v>3</v>
      </c>
      <c r="M91" s="35" t="s">
        <v>15</v>
      </c>
      <c r="N91" s="36" t="s">
        <v>0</v>
      </c>
      <c r="O91" s="54"/>
      <c r="P91" s="54"/>
      <c r="Q91" s="15">
        <v>0</v>
      </c>
      <c r="R91" s="15">
        <v>0</v>
      </c>
      <c r="S91" s="15">
        <v>38250</v>
      </c>
      <c r="T91" s="15">
        <v>0</v>
      </c>
      <c r="U91" s="23">
        <v>38250</v>
      </c>
      <c r="V91" s="26">
        <f>V92</f>
        <v>38.299999999999997</v>
      </c>
      <c r="W91" s="24">
        <v>175</v>
      </c>
      <c r="X91" s="24">
        <v>37</v>
      </c>
      <c r="Y91" s="56"/>
      <c r="Z91" s="57"/>
      <c r="AA91" s="57"/>
      <c r="AB91" s="14" t="s">
        <v>0</v>
      </c>
    </row>
    <row r="92" spans="1:28" ht="36.75" customHeight="1">
      <c r="A92" s="53" t="s">
        <v>91</v>
      </c>
      <c r="B92" s="53"/>
      <c r="C92" s="53"/>
      <c r="D92" s="53"/>
      <c r="E92" s="53"/>
      <c r="F92" s="53"/>
      <c r="G92" s="53"/>
      <c r="H92" s="53"/>
      <c r="I92" s="53"/>
      <c r="J92" s="33">
        <v>8</v>
      </c>
      <c r="K92" s="34">
        <v>10</v>
      </c>
      <c r="L92" s="34">
        <v>3</v>
      </c>
      <c r="M92" s="35" t="s">
        <v>15</v>
      </c>
      <c r="N92" s="36" t="s">
        <v>6</v>
      </c>
      <c r="O92" s="54"/>
      <c r="P92" s="54"/>
      <c r="Q92" s="15">
        <v>0</v>
      </c>
      <c r="R92" s="15">
        <v>0</v>
      </c>
      <c r="S92" s="15">
        <v>38250</v>
      </c>
      <c r="T92" s="15">
        <v>0</v>
      </c>
      <c r="U92" s="23">
        <v>38250</v>
      </c>
      <c r="V92" s="26">
        <v>38.299999999999997</v>
      </c>
      <c r="W92" s="24">
        <v>175</v>
      </c>
      <c r="X92" s="24">
        <v>37</v>
      </c>
      <c r="Y92" s="56"/>
      <c r="Z92" s="57"/>
      <c r="AA92" s="57"/>
      <c r="AB92" s="14" t="s">
        <v>0</v>
      </c>
    </row>
    <row r="93" spans="1:28" ht="108.75" customHeight="1">
      <c r="A93" s="53" t="s">
        <v>120</v>
      </c>
      <c r="B93" s="53"/>
      <c r="C93" s="53"/>
      <c r="D93" s="53"/>
      <c r="E93" s="53"/>
      <c r="F93" s="53"/>
      <c r="G93" s="53"/>
      <c r="H93" s="53"/>
      <c r="I93" s="53"/>
      <c r="J93" s="33">
        <v>8</v>
      </c>
      <c r="K93" s="34">
        <v>10</v>
      </c>
      <c r="L93" s="34">
        <v>3</v>
      </c>
      <c r="M93" s="35" t="s">
        <v>18</v>
      </c>
      <c r="N93" s="36" t="s">
        <v>0</v>
      </c>
      <c r="O93" s="54"/>
      <c r="P93" s="54"/>
      <c r="Q93" s="15">
        <v>493000</v>
      </c>
      <c r="R93" s="15">
        <v>0</v>
      </c>
      <c r="S93" s="15">
        <v>0</v>
      </c>
      <c r="T93" s="15">
        <v>0</v>
      </c>
      <c r="U93" s="23">
        <v>493000</v>
      </c>
      <c r="V93" s="26">
        <f>V94+V95</f>
        <v>382.90000000000003</v>
      </c>
      <c r="W93" s="24">
        <v>0</v>
      </c>
      <c r="X93" s="24">
        <v>0</v>
      </c>
      <c r="Y93" s="56"/>
      <c r="Z93" s="57"/>
      <c r="AA93" s="57"/>
      <c r="AB93" s="14" t="s">
        <v>0</v>
      </c>
    </row>
    <row r="94" spans="1:28" ht="36.75" customHeight="1">
      <c r="A94" s="53" t="s">
        <v>88</v>
      </c>
      <c r="B94" s="53"/>
      <c r="C94" s="53"/>
      <c r="D94" s="53"/>
      <c r="E94" s="53"/>
      <c r="F94" s="53"/>
      <c r="G94" s="53"/>
      <c r="H94" s="53"/>
      <c r="I94" s="53"/>
      <c r="J94" s="33">
        <v>8</v>
      </c>
      <c r="K94" s="34">
        <v>10</v>
      </c>
      <c r="L94" s="34">
        <v>3</v>
      </c>
      <c r="M94" s="35" t="s">
        <v>18</v>
      </c>
      <c r="N94" s="36" t="s">
        <v>4</v>
      </c>
      <c r="O94" s="54"/>
      <c r="P94" s="54"/>
      <c r="Q94" s="15">
        <v>5300</v>
      </c>
      <c r="R94" s="15">
        <v>0</v>
      </c>
      <c r="S94" s="15">
        <v>0</v>
      </c>
      <c r="T94" s="15">
        <v>0</v>
      </c>
      <c r="U94" s="23">
        <v>5300</v>
      </c>
      <c r="V94" s="26">
        <v>3.8</v>
      </c>
      <c r="W94" s="24">
        <v>0</v>
      </c>
      <c r="X94" s="24">
        <v>0</v>
      </c>
      <c r="Y94" s="56"/>
      <c r="Z94" s="57"/>
      <c r="AA94" s="57"/>
      <c r="AB94" s="14" t="s">
        <v>0</v>
      </c>
    </row>
    <row r="95" spans="1:28" ht="38.25" customHeight="1">
      <c r="A95" s="53" t="s">
        <v>86</v>
      </c>
      <c r="B95" s="53"/>
      <c r="C95" s="53"/>
      <c r="D95" s="53"/>
      <c r="E95" s="53"/>
      <c r="F95" s="53"/>
      <c r="G95" s="53"/>
      <c r="H95" s="53"/>
      <c r="I95" s="53"/>
      <c r="J95" s="33">
        <v>8</v>
      </c>
      <c r="K95" s="34">
        <v>10</v>
      </c>
      <c r="L95" s="34">
        <v>3</v>
      </c>
      <c r="M95" s="35" t="s">
        <v>18</v>
      </c>
      <c r="N95" s="36" t="s">
        <v>5</v>
      </c>
      <c r="O95" s="54"/>
      <c r="P95" s="54"/>
      <c r="Q95" s="15">
        <v>487700</v>
      </c>
      <c r="R95" s="15">
        <v>0</v>
      </c>
      <c r="S95" s="15">
        <v>0</v>
      </c>
      <c r="T95" s="15">
        <v>0</v>
      </c>
      <c r="U95" s="23">
        <v>487700</v>
      </c>
      <c r="V95" s="26">
        <v>379.1</v>
      </c>
      <c r="W95" s="24">
        <v>0</v>
      </c>
      <c r="X95" s="24">
        <v>0</v>
      </c>
      <c r="Y95" s="56"/>
      <c r="Z95" s="57"/>
      <c r="AA95" s="57"/>
      <c r="AB95" s="14" t="s">
        <v>0</v>
      </c>
    </row>
    <row r="96" spans="1:28" ht="24.75" customHeight="1">
      <c r="A96" s="59" t="s">
        <v>66</v>
      </c>
      <c r="B96" s="59"/>
      <c r="C96" s="59"/>
      <c r="D96" s="59"/>
      <c r="E96" s="59"/>
      <c r="F96" s="59"/>
      <c r="G96" s="59"/>
      <c r="H96" s="59"/>
      <c r="I96" s="59"/>
      <c r="J96" s="28">
        <v>11</v>
      </c>
      <c r="K96" s="29">
        <v>0</v>
      </c>
      <c r="L96" s="29">
        <v>0</v>
      </c>
      <c r="M96" s="30" t="s">
        <v>0</v>
      </c>
      <c r="N96" s="31" t="s">
        <v>0</v>
      </c>
      <c r="O96" s="60"/>
      <c r="P96" s="60"/>
      <c r="Q96" s="15">
        <v>639285</v>
      </c>
      <c r="R96" s="15">
        <v>209360.8</v>
      </c>
      <c r="S96" s="15">
        <v>1459305.13</v>
      </c>
      <c r="T96" s="15">
        <v>347985.07</v>
      </c>
      <c r="U96" s="23">
        <v>2655935.9999999995</v>
      </c>
      <c r="V96" s="32">
        <f>V97+V108+V122</f>
        <v>2638.2999999999997</v>
      </c>
      <c r="W96" s="24">
        <v>0</v>
      </c>
      <c r="X96" s="24">
        <v>0</v>
      </c>
      <c r="Y96" s="56"/>
      <c r="Z96" s="57"/>
      <c r="AA96" s="57"/>
      <c r="AB96" s="14" t="s">
        <v>0</v>
      </c>
    </row>
    <row r="97" spans="1:28" ht="21.75" customHeight="1">
      <c r="A97" s="53" t="s">
        <v>51</v>
      </c>
      <c r="B97" s="53"/>
      <c r="C97" s="53"/>
      <c r="D97" s="53"/>
      <c r="E97" s="53"/>
      <c r="F97" s="53"/>
      <c r="G97" s="53"/>
      <c r="H97" s="53"/>
      <c r="I97" s="53"/>
      <c r="J97" s="33">
        <v>11</v>
      </c>
      <c r="K97" s="34">
        <v>7</v>
      </c>
      <c r="L97" s="34">
        <v>0</v>
      </c>
      <c r="M97" s="35" t="s">
        <v>0</v>
      </c>
      <c r="N97" s="36" t="s">
        <v>0</v>
      </c>
      <c r="O97" s="54"/>
      <c r="P97" s="54"/>
      <c r="Q97" s="15">
        <v>222640</v>
      </c>
      <c r="R97" s="15">
        <v>200740.8</v>
      </c>
      <c r="S97" s="15">
        <v>552312.25</v>
      </c>
      <c r="T97" s="15">
        <v>98628.950000000012</v>
      </c>
      <c r="U97" s="23">
        <v>1074322</v>
      </c>
      <c r="V97" s="26">
        <f>V98</f>
        <v>1063.8</v>
      </c>
      <c r="W97" s="24">
        <v>0</v>
      </c>
      <c r="X97" s="24">
        <v>0</v>
      </c>
      <c r="Y97" s="56"/>
      <c r="Z97" s="57"/>
      <c r="AA97" s="57"/>
      <c r="AB97" s="14" t="s">
        <v>0</v>
      </c>
    </row>
    <row r="98" spans="1:28" ht="24.75" customHeight="1">
      <c r="A98" s="53" t="s">
        <v>61</v>
      </c>
      <c r="B98" s="53"/>
      <c r="C98" s="53"/>
      <c r="D98" s="53"/>
      <c r="E98" s="53"/>
      <c r="F98" s="53"/>
      <c r="G98" s="53"/>
      <c r="H98" s="53"/>
      <c r="I98" s="53"/>
      <c r="J98" s="33">
        <v>11</v>
      </c>
      <c r="K98" s="34">
        <v>7</v>
      </c>
      <c r="L98" s="34">
        <v>2</v>
      </c>
      <c r="M98" s="35" t="s">
        <v>0</v>
      </c>
      <c r="N98" s="36" t="s">
        <v>0</v>
      </c>
      <c r="O98" s="54"/>
      <c r="P98" s="54"/>
      <c r="Q98" s="15">
        <v>222640</v>
      </c>
      <c r="R98" s="15">
        <v>200740.8</v>
      </c>
      <c r="S98" s="15">
        <v>552312.25</v>
      </c>
      <c r="T98" s="15">
        <v>98628.950000000012</v>
      </c>
      <c r="U98" s="23">
        <v>1074322</v>
      </c>
      <c r="V98" s="26">
        <f>V99+V102+V105</f>
        <v>1063.8</v>
      </c>
      <c r="W98" s="24">
        <v>0</v>
      </c>
      <c r="X98" s="24">
        <v>0</v>
      </c>
      <c r="Y98" s="56"/>
      <c r="Z98" s="57"/>
      <c r="AA98" s="57"/>
      <c r="AB98" s="14" t="s">
        <v>0</v>
      </c>
    </row>
    <row r="99" spans="1:28" ht="57" customHeight="1">
      <c r="A99" s="53" t="s">
        <v>99</v>
      </c>
      <c r="B99" s="53"/>
      <c r="C99" s="53"/>
      <c r="D99" s="53"/>
      <c r="E99" s="53"/>
      <c r="F99" s="53"/>
      <c r="G99" s="53"/>
      <c r="H99" s="53"/>
      <c r="I99" s="53"/>
      <c r="J99" s="33">
        <v>11</v>
      </c>
      <c r="K99" s="34">
        <v>7</v>
      </c>
      <c r="L99" s="34">
        <v>2</v>
      </c>
      <c r="M99" s="35" t="s">
        <v>24</v>
      </c>
      <c r="N99" s="36" t="s">
        <v>0</v>
      </c>
      <c r="O99" s="54"/>
      <c r="P99" s="54"/>
      <c r="Q99" s="15">
        <v>222640</v>
      </c>
      <c r="R99" s="15">
        <v>0</v>
      </c>
      <c r="S99" s="15">
        <v>450381.62</v>
      </c>
      <c r="T99" s="15">
        <v>0.38</v>
      </c>
      <c r="U99" s="23">
        <v>673022</v>
      </c>
      <c r="V99" s="26">
        <f>V100+V101</f>
        <v>673.09999999999991</v>
      </c>
      <c r="W99" s="24">
        <v>0</v>
      </c>
      <c r="X99" s="24">
        <v>0</v>
      </c>
      <c r="Y99" s="56"/>
      <c r="Z99" s="57"/>
      <c r="AA99" s="57"/>
      <c r="AB99" s="14" t="s">
        <v>0</v>
      </c>
    </row>
    <row r="100" spans="1:28" ht="35.25" customHeight="1">
      <c r="A100" s="53" t="s">
        <v>88</v>
      </c>
      <c r="B100" s="53"/>
      <c r="C100" s="53"/>
      <c r="D100" s="53"/>
      <c r="E100" s="53"/>
      <c r="F100" s="53"/>
      <c r="G100" s="53"/>
      <c r="H100" s="53"/>
      <c r="I100" s="53"/>
      <c r="J100" s="33">
        <v>11</v>
      </c>
      <c r="K100" s="34">
        <v>7</v>
      </c>
      <c r="L100" s="34">
        <v>2</v>
      </c>
      <c r="M100" s="35" t="s">
        <v>24</v>
      </c>
      <c r="N100" s="36" t="s">
        <v>4</v>
      </c>
      <c r="O100" s="54"/>
      <c r="P100" s="54"/>
      <c r="Q100" s="15">
        <v>222640</v>
      </c>
      <c r="R100" s="15">
        <v>0</v>
      </c>
      <c r="S100" s="15">
        <v>169000</v>
      </c>
      <c r="T100" s="15">
        <v>0</v>
      </c>
      <c r="U100" s="23">
        <v>391640</v>
      </c>
      <c r="V100" s="26">
        <v>391.7</v>
      </c>
      <c r="W100" s="24">
        <v>0</v>
      </c>
      <c r="X100" s="24">
        <v>0</v>
      </c>
      <c r="Y100" s="56"/>
      <c r="Z100" s="57"/>
      <c r="AA100" s="57"/>
      <c r="AB100" s="14" t="s">
        <v>0</v>
      </c>
    </row>
    <row r="101" spans="1:28" ht="24.75" customHeight="1">
      <c r="A101" s="53" t="s">
        <v>79</v>
      </c>
      <c r="B101" s="53"/>
      <c r="C101" s="53"/>
      <c r="D101" s="53"/>
      <c r="E101" s="53"/>
      <c r="F101" s="53"/>
      <c r="G101" s="53"/>
      <c r="H101" s="53"/>
      <c r="I101" s="53"/>
      <c r="J101" s="33">
        <v>11</v>
      </c>
      <c r="K101" s="34">
        <v>7</v>
      </c>
      <c r="L101" s="34">
        <v>2</v>
      </c>
      <c r="M101" s="35" t="s">
        <v>24</v>
      </c>
      <c r="N101" s="36" t="s">
        <v>8</v>
      </c>
      <c r="O101" s="54"/>
      <c r="P101" s="54"/>
      <c r="Q101" s="15">
        <v>0</v>
      </c>
      <c r="R101" s="15">
        <v>0</v>
      </c>
      <c r="S101" s="15">
        <v>281381.62</v>
      </c>
      <c r="T101" s="15">
        <v>0.38</v>
      </c>
      <c r="U101" s="23">
        <v>281382</v>
      </c>
      <c r="V101" s="26">
        <v>281.39999999999998</v>
      </c>
      <c r="W101" s="24">
        <v>0</v>
      </c>
      <c r="X101" s="24">
        <v>0</v>
      </c>
      <c r="Y101" s="56"/>
      <c r="Z101" s="57"/>
      <c r="AA101" s="57"/>
      <c r="AB101" s="14" t="s">
        <v>0</v>
      </c>
    </row>
    <row r="102" spans="1:28" ht="36.75" customHeight="1">
      <c r="A102" s="53" t="s">
        <v>90</v>
      </c>
      <c r="B102" s="53"/>
      <c r="C102" s="53"/>
      <c r="D102" s="53"/>
      <c r="E102" s="53"/>
      <c r="F102" s="53"/>
      <c r="G102" s="53"/>
      <c r="H102" s="53"/>
      <c r="I102" s="53"/>
      <c r="J102" s="33">
        <v>11</v>
      </c>
      <c r="K102" s="34">
        <v>7</v>
      </c>
      <c r="L102" s="34">
        <v>2</v>
      </c>
      <c r="M102" s="35" t="s">
        <v>30</v>
      </c>
      <c r="N102" s="36" t="s">
        <v>0</v>
      </c>
      <c r="O102" s="54"/>
      <c r="P102" s="54"/>
      <c r="Q102" s="15">
        <v>0</v>
      </c>
      <c r="R102" s="15">
        <v>63700</v>
      </c>
      <c r="S102" s="15">
        <v>110500</v>
      </c>
      <c r="T102" s="15">
        <v>0</v>
      </c>
      <c r="U102" s="23">
        <v>174200</v>
      </c>
      <c r="V102" s="26">
        <f>V103+V104</f>
        <v>174.2</v>
      </c>
      <c r="W102" s="24">
        <v>0</v>
      </c>
      <c r="X102" s="24">
        <v>0</v>
      </c>
      <c r="Y102" s="56"/>
      <c r="Z102" s="57"/>
      <c r="AA102" s="57"/>
      <c r="AB102" s="14" t="s">
        <v>0</v>
      </c>
    </row>
    <row r="103" spans="1:28" ht="23.25" customHeight="1">
      <c r="A103" s="53" t="s">
        <v>77</v>
      </c>
      <c r="B103" s="53"/>
      <c r="C103" s="53"/>
      <c r="D103" s="53"/>
      <c r="E103" s="53"/>
      <c r="F103" s="53"/>
      <c r="G103" s="53"/>
      <c r="H103" s="53"/>
      <c r="I103" s="53"/>
      <c r="J103" s="33">
        <v>11</v>
      </c>
      <c r="K103" s="34">
        <v>7</v>
      </c>
      <c r="L103" s="34">
        <v>2</v>
      </c>
      <c r="M103" s="35" t="s">
        <v>30</v>
      </c>
      <c r="N103" s="36" t="s">
        <v>1</v>
      </c>
      <c r="O103" s="54"/>
      <c r="P103" s="54"/>
      <c r="Q103" s="15">
        <v>0</v>
      </c>
      <c r="R103" s="15">
        <v>63700</v>
      </c>
      <c r="S103" s="15">
        <v>93000</v>
      </c>
      <c r="T103" s="15">
        <v>0</v>
      </c>
      <c r="U103" s="23">
        <v>156700</v>
      </c>
      <c r="V103" s="26">
        <v>156.69999999999999</v>
      </c>
      <c r="W103" s="24">
        <v>0</v>
      </c>
      <c r="X103" s="24">
        <v>0</v>
      </c>
      <c r="Y103" s="56"/>
      <c r="Z103" s="57"/>
      <c r="AA103" s="57"/>
      <c r="AB103" s="14" t="s">
        <v>0</v>
      </c>
    </row>
    <row r="104" spans="1:28" ht="36.75" customHeight="1">
      <c r="A104" s="53" t="s">
        <v>88</v>
      </c>
      <c r="B104" s="53"/>
      <c r="C104" s="53"/>
      <c r="D104" s="53"/>
      <c r="E104" s="53"/>
      <c r="F104" s="53"/>
      <c r="G104" s="53"/>
      <c r="H104" s="53"/>
      <c r="I104" s="53"/>
      <c r="J104" s="33">
        <v>11</v>
      </c>
      <c r="K104" s="34">
        <v>7</v>
      </c>
      <c r="L104" s="34">
        <v>2</v>
      </c>
      <c r="M104" s="35" t="s">
        <v>30</v>
      </c>
      <c r="N104" s="36" t="s">
        <v>4</v>
      </c>
      <c r="O104" s="54"/>
      <c r="P104" s="54"/>
      <c r="Q104" s="15">
        <v>0</v>
      </c>
      <c r="R104" s="15">
        <v>0</v>
      </c>
      <c r="S104" s="15">
        <v>17500</v>
      </c>
      <c r="T104" s="15">
        <v>0</v>
      </c>
      <c r="U104" s="23">
        <v>17500</v>
      </c>
      <c r="V104" s="26">
        <v>17.5</v>
      </c>
      <c r="W104" s="24">
        <v>0</v>
      </c>
      <c r="X104" s="24">
        <v>0</v>
      </c>
      <c r="Y104" s="56"/>
      <c r="Z104" s="57"/>
      <c r="AA104" s="57"/>
      <c r="AB104" s="14" t="s">
        <v>0</v>
      </c>
    </row>
    <row r="105" spans="1:28" ht="16.5" customHeight="1">
      <c r="A105" s="53" t="s">
        <v>117</v>
      </c>
      <c r="B105" s="53"/>
      <c r="C105" s="53"/>
      <c r="D105" s="53"/>
      <c r="E105" s="53"/>
      <c r="F105" s="53"/>
      <c r="G105" s="53"/>
      <c r="H105" s="53"/>
      <c r="I105" s="53"/>
      <c r="J105" s="33">
        <v>11</v>
      </c>
      <c r="K105" s="34">
        <v>7</v>
      </c>
      <c r="L105" s="34">
        <v>2</v>
      </c>
      <c r="M105" s="35" t="s">
        <v>31</v>
      </c>
      <c r="N105" s="36" t="s">
        <v>0</v>
      </c>
      <c r="O105" s="54"/>
      <c r="P105" s="54"/>
      <c r="Q105" s="15">
        <v>0</v>
      </c>
      <c r="R105" s="15">
        <v>137040.79999999999</v>
      </c>
      <c r="S105" s="15">
        <v>-8569.369999999999</v>
      </c>
      <c r="T105" s="15">
        <v>98628.57</v>
      </c>
      <c r="U105" s="23">
        <v>227100</v>
      </c>
      <c r="V105" s="26">
        <f>V106+V107</f>
        <v>216.5</v>
      </c>
      <c r="W105" s="24">
        <v>120</v>
      </c>
      <c r="X105" s="24">
        <v>0</v>
      </c>
      <c r="Y105" s="56"/>
      <c r="Z105" s="57"/>
      <c r="AA105" s="57"/>
      <c r="AB105" s="14" t="s">
        <v>0</v>
      </c>
    </row>
    <row r="106" spans="1:28" ht="16.5" customHeight="1">
      <c r="A106" s="53" t="s">
        <v>77</v>
      </c>
      <c r="B106" s="53"/>
      <c r="C106" s="53"/>
      <c r="D106" s="53"/>
      <c r="E106" s="53"/>
      <c r="F106" s="53"/>
      <c r="G106" s="53"/>
      <c r="H106" s="53"/>
      <c r="I106" s="53"/>
      <c r="J106" s="33">
        <v>11</v>
      </c>
      <c r="K106" s="34">
        <v>7</v>
      </c>
      <c r="L106" s="34">
        <v>2</v>
      </c>
      <c r="M106" s="35" t="s">
        <v>31</v>
      </c>
      <c r="N106" s="36" t="s">
        <v>1</v>
      </c>
      <c r="O106" s="54"/>
      <c r="P106" s="54"/>
      <c r="Q106" s="15">
        <v>0</v>
      </c>
      <c r="R106" s="15">
        <v>63458.479999999996</v>
      </c>
      <c r="S106" s="15">
        <v>-18136.32</v>
      </c>
      <c r="T106" s="15">
        <v>38377.839999999997</v>
      </c>
      <c r="U106" s="23">
        <v>83700</v>
      </c>
      <c r="V106" s="26">
        <v>74.7</v>
      </c>
      <c r="W106" s="24">
        <v>0</v>
      </c>
      <c r="X106" s="24">
        <v>0</v>
      </c>
      <c r="Y106" s="56"/>
      <c r="Z106" s="57"/>
      <c r="AA106" s="57"/>
      <c r="AB106" s="14" t="s">
        <v>0</v>
      </c>
    </row>
    <row r="107" spans="1:28" ht="25.5" customHeight="1">
      <c r="A107" s="53" t="s">
        <v>79</v>
      </c>
      <c r="B107" s="53"/>
      <c r="C107" s="53"/>
      <c r="D107" s="53"/>
      <c r="E107" s="53"/>
      <c r="F107" s="53"/>
      <c r="G107" s="53"/>
      <c r="H107" s="53"/>
      <c r="I107" s="53"/>
      <c r="J107" s="33">
        <v>11</v>
      </c>
      <c r="K107" s="34">
        <v>7</v>
      </c>
      <c r="L107" s="34">
        <v>2</v>
      </c>
      <c r="M107" s="35" t="s">
        <v>31</v>
      </c>
      <c r="N107" s="36" t="s">
        <v>8</v>
      </c>
      <c r="O107" s="54"/>
      <c r="P107" s="54"/>
      <c r="Q107" s="15">
        <v>0</v>
      </c>
      <c r="R107" s="15">
        <v>73582.320000000007</v>
      </c>
      <c r="S107" s="15">
        <v>9566.9500000000007</v>
      </c>
      <c r="T107" s="15">
        <v>60250.73</v>
      </c>
      <c r="U107" s="23">
        <v>143400</v>
      </c>
      <c r="V107" s="26">
        <v>141.80000000000001</v>
      </c>
      <c r="W107" s="24">
        <v>0</v>
      </c>
      <c r="X107" s="24">
        <v>0</v>
      </c>
      <c r="Y107" s="56"/>
      <c r="Z107" s="57"/>
      <c r="AA107" s="57"/>
      <c r="AB107" s="14" t="s">
        <v>0</v>
      </c>
    </row>
    <row r="108" spans="1:28" ht="36.75" customHeight="1">
      <c r="A108" s="53" t="s">
        <v>67</v>
      </c>
      <c r="B108" s="53"/>
      <c r="C108" s="53"/>
      <c r="D108" s="53"/>
      <c r="E108" s="53"/>
      <c r="F108" s="53"/>
      <c r="G108" s="53"/>
      <c r="H108" s="53"/>
      <c r="I108" s="53"/>
      <c r="J108" s="33">
        <v>11</v>
      </c>
      <c r="K108" s="34">
        <v>8</v>
      </c>
      <c r="L108" s="34">
        <v>0</v>
      </c>
      <c r="M108" s="35" t="s">
        <v>0</v>
      </c>
      <c r="N108" s="36" t="s">
        <v>0</v>
      </c>
      <c r="O108" s="54"/>
      <c r="P108" s="54"/>
      <c r="Q108" s="15">
        <v>353360</v>
      </c>
      <c r="R108" s="15">
        <v>0</v>
      </c>
      <c r="S108" s="15">
        <v>766512.88</v>
      </c>
      <c r="T108" s="15">
        <v>126241.12</v>
      </c>
      <c r="U108" s="23">
        <v>1246114</v>
      </c>
      <c r="V108" s="26">
        <f>V109+V119</f>
        <v>1245.3</v>
      </c>
      <c r="W108" s="24">
        <v>0</v>
      </c>
      <c r="X108" s="24">
        <v>0</v>
      </c>
      <c r="Y108" s="56"/>
      <c r="Z108" s="57"/>
      <c r="AA108" s="57"/>
      <c r="AB108" s="14" t="s">
        <v>0</v>
      </c>
    </row>
    <row r="109" spans="1:28" ht="24" customHeight="1">
      <c r="A109" s="53" t="s">
        <v>44</v>
      </c>
      <c r="B109" s="53"/>
      <c r="C109" s="53"/>
      <c r="D109" s="53"/>
      <c r="E109" s="53"/>
      <c r="F109" s="53"/>
      <c r="G109" s="53"/>
      <c r="H109" s="53"/>
      <c r="I109" s="53"/>
      <c r="J109" s="33">
        <v>11</v>
      </c>
      <c r="K109" s="34">
        <v>8</v>
      </c>
      <c r="L109" s="34">
        <v>1</v>
      </c>
      <c r="M109" s="35" t="s">
        <v>0</v>
      </c>
      <c r="N109" s="36" t="s">
        <v>0</v>
      </c>
      <c r="O109" s="54"/>
      <c r="P109" s="54"/>
      <c r="Q109" s="15">
        <v>353360</v>
      </c>
      <c r="R109" s="15">
        <v>0</v>
      </c>
      <c r="S109" s="15">
        <v>667498.88</v>
      </c>
      <c r="T109" s="15">
        <v>41501.120000000003</v>
      </c>
      <c r="U109" s="23">
        <v>1062360</v>
      </c>
      <c r="V109" s="26">
        <f>V110+V113+V115+V117</f>
        <v>1061.5999999999999</v>
      </c>
      <c r="W109" s="24">
        <v>0</v>
      </c>
      <c r="X109" s="24">
        <v>0</v>
      </c>
      <c r="Y109" s="56"/>
      <c r="Z109" s="57"/>
      <c r="AA109" s="57"/>
      <c r="AB109" s="14" t="s">
        <v>0</v>
      </c>
    </row>
    <row r="110" spans="1:28" ht="66.75" customHeight="1">
      <c r="A110" s="53" t="s">
        <v>99</v>
      </c>
      <c r="B110" s="53"/>
      <c r="C110" s="53"/>
      <c r="D110" s="53"/>
      <c r="E110" s="53"/>
      <c r="F110" s="53"/>
      <c r="G110" s="53"/>
      <c r="H110" s="53"/>
      <c r="I110" s="53"/>
      <c r="J110" s="33">
        <v>11</v>
      </c>
      <c r="K110" s="34">
        <v>8</v>
      </c>
      <c r="L110" s="34">
        <v>1</v>
      </c>
      <c r="M110" s="35" t="s">
        <v>24</v>
      </c>
      <c r="N110" s="36" t="s">
        <v>0</v>
      </c>
      <c r="O110" s="54"/>
      <c r="P110" s="54"/>
      <c r="Q110" s="15">
        <v>353360</v>
      </c>
      <c r="R110" s="15">
        <v>0</v>
      </c>
      <c r="S110" s="15">
        <v>474998.88</v>
      </c>
      <c r="T110" s="15">
        <v>41001.120000000003</v>
      </c>
      <c r="U110" s="23">
        <v>869360</v>
      </c>
      <c r="V110" s="26">
        <f>V111+V112</f>
        <v>869.1</v>
      </c>
      <c r="W110" s="24">
        <v>0</v>
      </c>
      <c r="X110" s="24">
        <v>0</v>
      </c>
      <c r="Y110" s="56"/>
      <c r="Z110" s="57"/>
      <c r="AA110" s="57"/>
      <c r="AB110" s="14" t="s">
        <v>0</v>
      </c>
    </row>
    <row r="111" spans="1:28" ht="36" customHeight="1">
      <c r="A111" s="53" t="s">
        <v>88</v>
      </c>
      <c r="B111" s="53"/>
      <c r="C111" s="53"/>
      <c r="D111" s="53"/>
      <c r="E111" s="53"/>
      <c r="F111" s="53"/>
      <c r="G111" s="53"/>
      <c r="H111" s="53"/>
      <c r="I111" s="53"/>
      <c r="J111" s="33">
        <v>11</v>
      </c>
      <c r="K111" s="34">
        <v>8</v>
      </c>
      <c r="L111" s="34">
        <v>1</v>
      </c>
      <c r="M111" s="35" t="s">
        <v>24</v>
      </c>
      <c r="N111" s="36" t="s">
        <v>4</v>
      </c>
      <c r="O111" s="54"/>
      <c r="P111" s="54"/>
      <c r="Q111" s="15">
        <v>353360</v>
      </c>
      <c r="R111" s="15">
        <v>0</v>
      </c>
      <c r="S111" s="15">
        <v>187998.88</v>
      </c>
      <c r="T111" s="15">
        <v>41001.120000000003</v>
      </c>
      <c r="U111" s="23">
        <v>582360</v>
      </c>
      <c r="V111" s="26">
        <v>582.1</v>
      </c>
      <c r="W111" s="24">
        <v>120</v>
      </c>
      <c r="X111" s="24">
        <v>0</v>
      </c>
      <c r="Y111" s="56"/>
      <c r="Z111" s="57"/>
      <c r="AA111" s="57"/>
      <c r="AB111" s="14" t="s">
        <v>0</v>
      </c>
    </row>
    <row r="112" spans="1:28" ht="36.75" customHeight="1">
      <c r="A112" s="53" t="s">
        <v>80</v>
      </c>
      <c r="B112" s="53"/>
      <c r="C112" s="53"/>
      <c r="D112" s="53"/>
      <c r="E112" s="53"/>
      <c r="F112" s="53"/>
      <c r="G112" s="53"/>
      <c r="H112" s="53"/>
      <c r="I112" s="53"/>
      <c r="J112" s="33">
        <v>11</v>
      </c>
      <c r="K112" s="34">
        <v>8</v>
      </c>
      <c r="L112" s="34">
        <v>1</v>
      </c>
      <c r="M112" s="35" t="s">
        <v>24</v>
      </c>
      <c r="N112" s="36" t="s">
        <v>9</v>
      </c>
      <c r="O112" s="54"/>
      <c r="P112" s="54"/>
      <c r="Q112" s="15">
        <v>0</v>
      </c>
      <c r="R112" s="15">
        <v>0</v>
      </c>
      <c r="S112" s="15">
        <v>287000</v>
      </c>
      <c r="T112" s="15">
        <v>0</v>
      </c>
      <c r="U112" s="23">
        <v>287000</v>
      </c>
      <c r="V112" s="26">
        <v>287</v>
      </c>
      <c r="W112" s="24">
        <v>0</v>
      </c>
      <c r="X112" s="24">
        <v>0</v>
      </c>
      <c r="Y112" s="56"/>
      <c r="Z112" s="57"/>
      <c r="AA112" s="57"/>
      <c r="AB112" s="14" t="s">
        <v>0</v>
      </c>
    </row>
    <row r="113" spans="1:28" ht="36.75" customHeight="1">
      <c r="A113" s="53" t="s">
        <v>119</v>
      </c>
      <c r="B113" s="53"/>
      <c r="C113" s="53"/>
      <c r="D113" s="53"/>
      <c r="E113" s="53"/>
      <c r="F113" s="53"/>
      <c r="G113" s="53"/>
      <c r="H113" s="53"/>
      <c r="I113" s="53"/>
      <c r="J113" s="33">
        <v>11</v>
      </c>
      <c r="K113" s="34">
        <v>8</v>
      </c>
      <c r="L113" s="34">
        <v>1</v>
      </c>
      <c r="M113" s="35" t="s">
        <v>29</v>
      </c>
      <c r="N113" s="36" t="s">
        <v>0</v>
      </c>
      <c r="O113" s="54"/>
      <c r="P113" s="54"/>
      <c r="Q113" s="15">
        <v>0</v>
      </c>
      <c r="R113" s="15">
        <v>0</v>
      </c>
      <c r="S113" s="15">
        <v>88000</v>
      </c>
      <c r="T113" s="15">
        <v>500</v>
      </c>
      <c r="U113" s="23">
        <v>88500</v>
      </c>
      <c r="V113" s="26">
        <f>V114</f>
        <v>88</v>
      </c>
      <c r="W113" s="24">
        <v>0</v>
      </c>
      <c r="X113" s="24">
        <v>0</v>
      </c>
      <c r="Y113" s="56"/>
      <c r="Z113" s="57"/>
      <c r="AA113" s="57"/>
      <c r="AB113" s="14" t="s">
        <v>0</v>
      </c>
    </row>
    <row r="114" spans="1:28" ht="36.75" customHeight="1">
      <c r="A114" s="53" t="s">
        <v>88</v>
      </c>
      <c r="B114" s="53"/>
      <c r="C114" s="53"/>
      <c r="D114" s="53"/>
      <c r="E114" s="53"/>
      <c r="F114" s="53"/>
      <c r="G114" s="53"/>
      <c r="H114" s="53"/>
      <c r="I114" s="53"/>
      <c r="J114" s="33">
        <v>11</v>
      </c>
      <c r="K114" s="34">
        <v>8</v>
      </c>
      <c r="L114" s="34">
        <v>1</v>
      </c>
      <c r="M114" s="35" t="s">
        <v>29</v>
      </c>
      <c r="N114" s="36" t="s">
        <v>4</v>
      </c>
      <c r="O114" s="54"/>
      <c r="P114" s="54"/>
      <c r="Q114" s="15">
        <v>0</v>
      </c>
      <c r="R114" s="15">
        <v>0</v>
      </c>
      <c r="S114" s="15">
        <v>88000</v>
      </c>
      <c r="T114" s="15">
        <v>500</v>
      </c>
      <c r="U114" s="23">
        <v>88500</v>
      </c>
      <c r="V114" s="26">
        <v>88</v>
      </c>
      <c r="W114" s="24">
        <v>0</v>
      </c>
      <c r="X114" s="24">
        <v>0</v>
      </c>
      <c r="Y114" s="56"/>
      <c r="Z114" s="57"/>
      <c r="AA114" s="57"/>
      <c r="AB114" s="14" t="s">
        <v>0</v>
      </c>
    </row>
    <row r="115" spans="1:28" ht="24.75" customHeight="1">
      <c r="A115" s="53" t="s">
        <v>110</v>
      </c>
      <c r="B115" s="53"/>
      <c r="C115" s="53"/>
      <c r="D115" s="53"/>
      <c r="E115" s="53"/>
      <c r="F115" s="53"/>
      <c r="G115" s="53"/>
      <c r="H115" s="53"/>
      <c r="I115" s="53"/>
      <c r="J115" s="33">
        <v>11</v>
      </c>
      <c r="K115" s="34">
        <v>8</v>
      </c>
      <c r="L115" s="34">
        <v>1</v>
      </c>
      <c r="M115" s="35" t="s">
        <v>36</v>
      </c>
      <c r="N115" s="36" t="s">
        <v>0</v>
      </c>
      <c r="O115" s="54"/>
      <c r="P115" s="54"/>
      <c r="Q115" s="15">
        <v>0</v>
      </c>
      <c r="R115" s="15">
        <v>0</v>
      </c>
      <c r="S115" s="15">
        <v>64300</v>
      </c>
      <c r="T115" s="15">
        <v>0</v>
      </c>
      <c r="U115" s="23">
        <v>64300</v>
      </c>
      <c r="V115" s="26">
        <f>V116</f>
        <v>64.3</v>
      </c>
      <c r="W115" s="24">
        <v>0</v>
      </c>
      <c r="X115" s="24">
        <v>0</v>
      </c>
      <c r="Y115" s="56"/>
      <c r="Z115" s="57"/>
      <c r="AA115" s="57"/>
      <c r="AB115" s="14" t="s">
        <v>0</v>
      </c>
    </row>
    <row r="116" spans="1:28" ht="36.75" customHeight="1">
      <c r="A116" s="53" t="s">
        <v>88</v>
      </c>
      <c r="B116" s="53"/>
      <c r="C116" s="53"/>
      <c r="D116" s="53"/>
      <c r="E116" s="53"/>
      <c r="F116" s="53"/>
      <c r="G116" s="53"/>
      <c r="H116" s="53"/>
      <c r="I116" s="53"/>
      <c r="J116" s="33">
        <v>11</v>
      </c>
      <c r="K116" s="34">
        <v>8</v>
      </c>
      <c r="L116" s="34">
        <v>1</v>
      </c>
      <c r="M116" s="35" t="s">
        <v>36</v>
      </c>
      <c r="N116" s="36" t="s">
        <v>4</v>
      </c>
      <c r="O116" s="54"/>
      <c r="P116" s="54"/>
      <c r="Q116" s="15">
        <v>0</v>
      </c>
      <c r="R116" s="15">
        <v>0</v>
      </c>
      <c r="S116" s="15">
        <v>64300</v>
      </c>
      <c r="T116" s="15">
        <v>0</v>
      </c>
      <c r="U116" s="23">
        <v>64300</v>
      </c>
      <c r="V116" s="26">
        <v>64.3</v>
      </c>
      <c r="W116" s="24">
        <v>0</v>
      </c>
      <c r="X116" s="24">
        <v>0</v>
      </c>
      <c r="Y116" s="56"/>
      <c r="Z116" s="57"/>
      <c r="AA116" s="57"/>
      <c r="AB116" s="14" t="s">
        <v>0</v>
      </c>
    </row>
    <row r="117" spans="1:28" ht="58.5" customHeight="1">
      <c r="A117" s="53" t="s">
        <v>101</v>
      </c>
      <c r="B117" s="53"/>
      <c r="C117" s="53"/>
      <c r="D117" s="53"/>
      <c r="E117" s="53"/>
      <c r="F117" s="53"/>
      <c r="G117" s="53"/>
      <c r="H117" s="53"/>
      <c r="I117" s="53"/>
      <c r="J117" s="33">
        <v>11</v>
      </c>
      <c r="K117" s="34">
        <v>8</v>
      </c>
      <c r="L117" s="34">
        <v>1</v>
      </c>
      <c r="M117" s="35" t="s">
        <v>37</v>
      </c>
      <c r="N117" s="36" t="s">
        <v>0</v>
      </c>
      <c r="O117" s="54"/>
      <c r="P117" s="54"/>
      <c r="Q117" s="15">
        <v>0</v>
      </c>
      <c r="R117" s="15">
        <v>0</v>
      </c>
      <c r="S117" s="15">
        <v>40200</v>
      </c>
      <c r="T117" s="15">
        <v>0</v>
      </c>
      <c r="U117" s="23">
        <v>40200</v>
      </c>
      <c r="V117" s="26">
        <f>V118</f>
        <v>40.200000000000003</v>
      </c>
      <c r="W117" s="24">
        <v>0</v>
      </c>
      <c r="X117" s="24">
        <v>0</v>
      </c>
      <c r="Y117" s="56"/>
      <c r="Z117" s="57"/>
      <c r="AA117" s="57"/>
      <c r="AB117" s="14" t="s">
        <v>0</v>
      </c>
    </row>
    <row r="118" spans="1:28" ht="36.75" customHeight="1">
      <c r="A118" s="53" t="s">
        <v>88</v>
      </c>
      <c r="B118" s="53"/>
      <c r="C118" s="53"/>
      <c r="D118" s="53"/>
      <c r="E118" s="53"/>
      <c r="F118" s="53"/>
      <c r="G118" s="53"/>
      <c r="H118" s="53"/>
      <c r="I118" s="53"/>
      <c r="J118" s="33">
        <v>11</v>
      </c>
      <c r="K118" s="34">
        <v>8</v>
      </c>
      <c r="L118" s="34">
        <v>1</v>
      </c>
      <c r="M118" s="35" t="s">
        <v>37</v>
      </c>
      <c r="N118" s="36" t="s">
        <v>4</v>
      </c>
      <c r="O118" s="54"/>
      <c r="P118" s="54"/>
      <c r="Q118" s="15">
        <v>0</v>
      </c>
      <c r="R118" s="15">
        <v>0</v>
      </c>
      <c r="S118" s="15">
        <v>40200</v>
      </c>
      <c r="T118" s="15">
        <v>0</v>
      </c>
      <c r="U118" s="23">
        <v>40200</v>
      </c>
      <c r="V118" s="26">
        <v>40.200000000000003</v>
      </c>
      <c r="W118" s="24">
        <v>0</v>
      </c>
      <c r="X118" s="24">
        <v>0</v>
      </c>
      <c r="Y118" s="56"/>
      <c r="Z118" s="57"/>
      <c r="AA118" s="57"/>
      <c r="AB118" s="14" t="s">
        <v>0</v>
      </c>
    </row>
    <row r="119" spans="1:28" ht="48.75" customHeight="1">
      <c r="A119" s="53" t="s">
        <v>83</v>
      </c>
      <c r="B119" s="53"/>
      <c r="C119" s="53"/>
      <c r="D119" s="53"/>
      <c r="E119" s="53"/>
      <c r="F119" s="53"/>
      <c r="G119" s="53"/>
      <c r="H119" s="53"/>
      <c r="I119" s="53"/>
      <c r="J119" s="33">
        <v>11</v>
      </c>
      <c r="K119" s="34">
        <v>8</v>
      </c>
      <c r="L119" s="34">
        <v>4</v>
      </c>
      <c r="M119" s="35" t="s">
        <v>0</v>
      </c>
      <c r="N119" s="36" t="s">
        <v>0</v>
      </c>
      <c r="O119" s="54"/>
      <c r="P119" s="54"/>
      <c r="Q119" s="15">
        <v>0</v>
      </c>
      <c r="R119" s="15">
        <v>0</v>
      </c>
      <c r="S119" s="15">
        <v>99014</v>
      </c>
      <c r="T119" s="15">
        <v>84740</v>
      </c>
      <c r="U119" s="23">
        <v>183754</v>
      </c>
      <c r="V119" s="26">
        <f>V120</f>
        <v>183.7</v>
      </c>
      <c r="W119" s="24">
        <v>0</v>
      </c>
      <c r="X119" s="24">
        <v>0</v>
      </c>
      <c r="Y119" s="56"/>
      <c r="Z119" s="57"/>
      <c r="AA119" s="57"/>
      <c r="AB119" s="14" t="s">
        <v>0</v>
      </c>
    </row>
    <row r="120" spans="1:28" ht="36.75" customHeight="1">
      <c r="A120" s="53" t="s">
        <v>99</v>
      </c>
      <c r="B120" s="53"/>
      <c r="C120" s="53"/>
      <c r="D120" s="53"/>
      <c r="E120" s="53"/>
      <c r="F120" s="53"/>
      <c r="G120" s="53"/>
      <c r="H120" s="53"/>
      <c r="I120" s="53"/>
      <c r="J120" s="33">
        <v>11</v>
      </c>
      <c r="K120" s="34">
        <v>8</v>
      </c>
      <c r="L120" s="34">
        <v>4</v>
      </c>
      <c r="M120" s="35" t="s">
        <v>24</v>
      </c>
      <c r="N120" s="36" t="s">
        <v>0</v>
      </c>
      <c r="O120" s="54"/>
      <c r="P120" s="54"/>
      <c r="Q120" s="15">
        <v>0</v>
      </c>
      <c r="R120" s="15">
        <v>0</v>
      </c>
      <c r="S120" s="15">
        <v>99014</v>
      </c>
      <c r="T120" s="15">
        <v>84740</v>
      </c>
      <c r="U120" s="23">
        <v>183754</v>
      </c>
      <c r="V120" s="26">
        <f>V121</f>
        <v>183.7</v>
      </c>
      <c r="W120" s="24">
        <v>0</v>
      </c>
      <c r="X120" s="24">
        <v>0</v>
      </c>
      <c r="Y120" s="56"/>
      <c r="Z120" s="57"/>
      <c r="AA120" s="57"/>
      <c r="AB120" s="14" t="s">
        <v>0</v>
      </c>
    </row>
    <row r="121" spans="1:28" ht="30" customHeight="1">
      <c r="A121" s="53" t="s">
        <v>88</v>
      </c>
      <c r="B121" s="53"/>
      <c r="C121" s="53"/>
      <c r="D121" s="53"/>
      <c r="E121" s="53"/>
      <c r="F121" s="53"/>
      <c r="G121" s="53"/>
      <c r="H121" s="53"/>
      <c r="I121" s="53"/>
      <c r="J121" s="33">
        <v>11</v>
      </c>
      <c r="K121" s="34">
        <v>8</v>
      </c>
      <c r="L121" s="34">
        <v>4</v>
      </c>
      <c r="M121" s="35" t="s">
        <v>24</v>
      </c>
      <c r="N121" s="36" t="s">
        <v>4</v>
      </c>
      <c r="O121" s="54"/>
      <c r="P121" s="54"/>
      <c r="Q121" s="15">
        <v>0</v>
      </c>
      <c r="R121" s="15">
        <v>0</v>
      </c>
      <c r="S121" s="15">
        <v>99014</v>
      </c>
      <c r="T121" s="15">
        <v>84740</v>
      </c>
      <c r="U121" s="23">
        <v>183754</v>
      </c>
      <c r="V121" s="26">
        <v>183.7</v>
      </c>
      <c r="W121" s="24">
        <v>120</v>
      </c>
      <c r="X121" s="24">
        <v>0</v>
      </c>
      <c r="Y121" s="56"/>
      <c r="Z121" s="57"/>
      <c r="AA121" s="57"/>
      <c r="AB121" s="14" t="s">
        <v>0</v>
      </c>
    </row>
    <row r="122" spans="1:28" ht="20.25" customHeight="1">
      <c r="A122" s="53" t="s">
        <v>70</v>
      </c>
      <c r="B122" s="53"/>
      <c r="C122" s="53"/>
      <c r="D122" s="53"/>
      <c r="E122" s="53"/>
      <c r="F122" s="53"/>
      <c r="G122" s="53"/>
      <c r="H122" s="53"/>
      <c r="I122" s="53"/>
      <c r="J122" s="33">
        <v>11</v>
      </c>
      <c r="K122" s="34">
        <v>11</v>
      </c>
      <c r="L122" s="34">
        <v>0</v>
      </c>
      <c r="M122" s="35" t="s">
        <v>0</v>
      </c>
      <c r="N122" s="36" t="s">
        <v>0</v>
      </c>
      <c r="O122" s="54"/>
      <c r="P122" s="54"/>
      <c r="Q122" s="15">
        <v>63285</v>
      </c>
      <c r="R122" s="15">
        <v>8620</v>
      </c>
      <c r="S122" s="15">
        <v>140480</v>
      </c>
      <c r="T122" s="15">
        <v>123115</v>
      </c>
      <c r="U122" s="23">
        <v>335500</v>
      </c>
      <c r="V122" s="26">
        <f>V123</f>
        <v>329.2</v>
      </c>
      <c r="W122" s="24">
        <v>120</v>
      </c>
      <c r="X122" s="24">
        <v>0</v>
      </c>
      <c r="Y122" s="56"/>
      <c r="Z122" s="57"/>
      <c r="AA122" s="57"/>
      <c r="AB122" s="14" t="s">
        <v>0</v>
      </c>
    </row>
    <row r="123" spans="1:28" ht="16.5" customHeight="1">
      <c r="A123" s="53" t="s">
        <v>58</v>
      </c>
      <c r="B123" s="53"/>
      <c r="C123" s="53"/>
      <c r="D123" s="53"/>
      <c r="E123" s="53"/>
      <c r="F123" s="53"/>
      <c r="G123" s="53"/>
      <c r="H123" s="53"/>
      <c r="I123" s="53"/>
      <c r="J123" s="33">
        <v>11</v>
      </c>
      <c r="K123" s="34">
        <v>11</v>
      </c>
      <c r="L123" s="34">
        <v>2</v>
      </c>
      <c r="M123" s="35" t="s">
        <v>0</v>
      </c>
      <c r="N123" s="36" t="s">
        <v>0</v>
      </c>
      <c r="O123" s="54"/>
      <c r="P123" s="54"/>
      <c r="Q123" s="15">
        <v>63285</v>
      </c>
      <c r="R123" s="15">
        <v>8620</v>
      </c>
      <c r="S123" s="15">
        <v>140480</v>
      </c>
      <c r="T123" s="15">
        <v>123115</v>
      </c>
      <c r="U123" s="23">
        <v>335500</v>
      </c>
      <c r="V123" s="26">
        <f>V124</f>
        <v>329.2</v>
      </c>
      <c r="W123" s="24">
        <v>831.8</v>
      </c>
      <c r="X123" s="24">
        <v>831.5</v>
      </c>
      <c r="Y123" s="56"/>
      <c r="Z123" s="57"/>
      <c r="AA123" s="57"/>
      <c r="AB123" s="14" t="s">
        <v>0</v>
      </c>
    </row>
    <row r="124" spans="1:28" ht="16.5" customHeight="1">
      <c r="A124" s="53" t="s">
        <v>106</v>
      </c>
      <c r="B124" s="53"/>
      <c r="C124" s="53"/>
      <c r="D124" s="53"/>
      <c r="E124" s="53"/>
      <c r="F124" s="53"/>
      <c r="G124" s="53"/>
      <c r="H124" s="53"/>
      <c r="I124" s="53"/>
      <c r="J124" s="33">
        <v>11</v>
      </c>
      <c r="K124" s="34">
        <v>11</v>
      </c>
      <c r="L124" s="34">
        <v>2</v>
      </c>
      <c r="M124" s="35" t="s">
        <v>19</v>
      </c>
      <c r="N124" s="36" t="s">
        <v>0</v>
      </c>
      <c r="O124" s="54"/>
      <c r="P124" s="54"/>
      <c r="Q124" s="15">
        <v>63285</v>
      </c>
      <c r="R124" s="15">
        <v>8620</v>
      </c>
      <c r="S124" s="15">
        <v>140480</v>
      </c>
      <c r="T124" s="15">
        <v>123115</v>
      </c>
      <c r="U124" s="23">
        <v>335500</v>
      </c>
      <c r="V124" s="26">
        <f>V125</f>
        <v>329.2</v>
      </c>
      <c r="W124" s="24">
        <v>831.8</v>
      </c>
      <c r="X124" s="24">
        <v>831.5</v>
      </c>
      <c r="Y124" s="56"/>
      <c r="Z124" s="57"/>
      <c r="AA124" s="57"/>
      <c r="AB124" s="14" t="s">
        <v>0</v>
      </c>
    </row>
    <row r="125" spans="1:28" ht="48.75" customHeight="1">
      <c r="A125" s="53" t="s">
        <v>88</v>
      </c>
      <c r="B125" s="53"/>
      <c r="C125" s="53"/>
      <c r="D125" s="53"/>
      <c r="E125" s="53"/>
      <c r="F125" s="53"/>
      <c r="G125" s="53"/>
      <c r="H125" s="53"/>
      <c r="I125" s="53"/>
      <c r="J125" s="33">
        <v>11</v>
      </c>
      <c r="K125" s="34">
        <v>11</v>
      </c>
      <c r="L125" s="34">
        <v>2</v>
      </c>
      <c r="M125" s="35" t="s">
        <v>19</v>
      </c>
      <c r="N125" s="36" t="s">
        <v>4</v>
      </c>
      <c r="O125" s="54"/>
      <c r="P125" s="54"/>
      <c r="Q125" s="15">
        <v>63285</v>
      </c>
      <c r="R125" s="15">
        <v>8620</v>
      </c>
      <c r="S125" s="15">
        <v>140480</v>
      </c>
      <c r="T125" s="15">
        <v>123115</v>
      </c>
      <c r="U125" s="23">
        <v>335500</v>
      </c>
      <c r="V125" s="26">
        <v>329.2</v>
      </c>
      <c r="W125" s="24">
        <v>831.8</v>
      </c>
      <c r="X125" s="24">
        <v>831.5</v>
      </c>
      <c r="Y125" s="56"/>
      <c r="Z125" s="57"/>
      <c r="AA125" s="57"/>
      <c r="AB125" s="14" t="s">
        <v>0</v>
      </c>
    </row>
    <row r="126" spans="1:28" ht="16.5" customHeight="1">
      <c r="A126" s="25"/>
      <c r="B126" s="25" t="s">
        <v>123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37"/>
      <c r="Q126" s="37">
        <v>6355506.7000000002</v>
      </c>
      <c r="R126" s="37">
        <v>6051956.4500000011</v>
      </c>
      <c r="S126" s="37">
        <v>10951862.189999999</v>
      </c>
      <c r="T126" s="37">
        <v>2945738.85</v>
      </c>
      <c r="U126" s="37">
        <v>26305064.190000005</v>
      </c>
      <c r="V126" s="38">
        <f>V8+V44+V96</f>
        <v>20876.2</v>
      </c>
      <c r="W126" s="24">
        <v>0</v>
      </c>
      <c r="X126" s="24">
        <v>0</v>
      </c>
      <c r="Y126" s="56"/>
      <c r="Z126" s="57"/>
      <c r="AA126" s="57"/>
      <c r="AB126" s="14" t="s">
        <v>0</v>
      </c>
    </row>
  </sheetData>
  <mergeCells count="362">
    <mergeCell ref="P4:P6"/>
    <mergeCell ref="V4:X5"/>
    <mergeCell ref="J4:O5"/>
    <mergeCell ref="A8:I8"/>
    <mergeCell ref="O8:P8"/>
    <mergeCell ref="Y8:AA8"/>
    <mergeCell ref="A9:I9"/>
    <mergeCell ref="O9:P9"/>
    <mergeCell ref="Y9:AA9"/>
    <mergeCell ref="A44:I44"/>
    <mergeCell ref="O44:P44"/>
    <mergeCell ref="Y44:AA44"/>
    <mergeCell ref="A96:I96"/>
    <mergeCell ref="O96:P96"/>
    <mergeCell ref="Y96:AA96"/>
    <mergeCell ref="Y126:AA126"/>
    <mergeCell ref="A106:I106"/>
    <mergeCell ref="A10:I10"/>
    <mergeCell ref="O10:P10"/>
    <mergeCell ref="Y10:AA10"/>
    <mergeCell ref="A13:I13"/>
    <mergeCell ref="O13:P13"/>
    <mergeCell ref="Y105:AA105"/>
    <mergeCell ref="Y48:AA48"/>
    <mergeCell ref="A124:I124"/>
    <mergeCell ref="O124:P124"/>
    <mergeCell ref="Y124:AA124"/>
    <mergeCell ref="A109:I109"/>
    <mergeCell ref="O109:P109"/>
    <mergeCell ref="Y109:AA109"/>
    <mergeCell ref="A123:I123"/>
    <mergeCell ref="O123:P123"/>
    <mergeCell ref="Y123:AA123"/>
    <mergeCell ref="A50:I50"/>
    <mergeCell ref="O50:P50"/>
    <mergeCell ref="Y50:AA50"/>
    <mergeCell ref="A48:I48"/>
    <mergeCell ref="O48:P48"/>
    <mergeCell ref="O106:P106"/>
    <mergeCell ref="A105:I105"/>
    <mergeCell ref="O105:P105"/>
    <mergeCell ref="A51:I51"/>
    <mergeCell ref="O51:P51"/>
    <mergeCell ref="Y51:AA51"/>
    <mergeCell ref="A81:I81"/>
    <mergeCell ref="A83:I83"/>
    <mergeCell ref="A65:I65"/>
    <mergeCell ref="O65:P65"/>
    <mergeCell ref="Y56:AA56"/>
    <mergeCell ref="A55:I55"/>
    <mergeCell ref="O55:P55"/>
    <mergeCell ref="Y55:AA55"/>
    <mergeCell ref="Y63:AA63"/>
    <mergeCell ref="A64:I64"/>
    <mergeCell ref="O64:P64"/>
    <mergeCell ref="Y64:AA64"/>
    <mergeCell ref="A62:I62"/>
    <mergeCell ref="O27:P27"/>
    <mergeCell ref="Y27:AA27"/>
    <mergeCell ref="A31:I31"/>
    <mergeCell ref="O31:P31"/>
    <mergeCell ref="A11:I11"/>
    <mergeCell ref="O11:P11"/>
    <mergeCell ref="Y11:AA11"/>
    <mergeCell ref="A14:I14"/>
    <mergeCell ref="O14:P14"/>
    <mergeCell ref="Y14:AA14"/>
    <mergeCell ref="A12:I12"/>
    <mergeCell ref="O12:P12"/>
    <mergeCell ref="Y12:AA12"/>
    <mergeCell ref="Y13:AA13"/>
    <mergeCell ref="Y68:AA68"/>
    <mergeCell ref="O67:P67"/>
    <mergeCell ref="Y67:AA67"/>
    <mergeCell ref="A67:I67"/>
    <mergeCell ref="Y43:AA43"/>
    <mergeCell ref="O21:P21"/>
    <mergeCell ref="Y21:AA21"/>
    <mergeCell ref="A23:I23"/>
    <mergeCell ref="O23:P23"/>
    <mergeCell ref="A38:I38"/>
    <mergeCell ref="O38:P38"/>
    <mergeCell ref="Y38:AA38"/>
    <mergeCell ref="A25:I25"/>
    <mergeCell ref="O25:P25"/>
    <mergeCell ref="Y25:AA25"/>
    <mergeCell ref="A22:I22"/>
    <mergeCell ref="A21:I21"/>
    <mergeCell ref="A41:I41"/>
    <mergeCell ref="O41:P41"/>
    <mergeCell ref="Y41:AA41"/>
    <mergeCell ref="A26:I26"/>
    <mergeCell ref="O26:P26"/>
    <mergeCell ref="Y26:AA26"/>
    <mergeCell ref="A27:I27"/>
    <mergeCell ref="Y101:AA101"/>
    <mergeCell ref="A103:I103"/>
    <mergeCell ref="O103:P103"/>
    <mergeCell ref="Y103:AA103"/>
    <mergeCell ref="O62:P62"/>
    <mergeCell ref="Y62:AA62"/>
    <mergeCell ref="Y65:AA65"/>
    <mergeCell ref="Y98:AA98"/>
    <mergeCell ref="A91:I91"/>
    <mergeCell ref="O91:P91"/>
    <mergeCell ref="Y91:AA91"/>
    <mergeCell ref="A93:I93"/>
    <mergeCell ref="O93:P93"/>
    <mergeCell ref="Y93:AA93"/>
    <mergeCell ref="A94:I94"/>
    <mergeCell ref="Y69:AA69"/>
    <mergeCell ref="A70:I70"/>
    <mergeCell ref="O70:P70"/>
    <mergeCell ref="Y70:AA70"/>
    <mergeCell ref="A66:I66"/>
    <mergeCell ref="O66:P66"/>
    <mergeCell ref="Y66:AA66"/>
    <mergeCell ref="A68:I68"/>
    <mergeCell ref="O68:P68"/>
    <mergeCell ref="A15:I15"/>
    <mergeCell ref="O15:P15"/>
    <mergeCell ref="Y15:AA15"/>
    <mergeCell ref="A16:I16"/>
    <mergeCell ref="O16:P16"/>
    <mergeCell ref="Y16:AA16"/>
    <mergeCell ref="A112:I112"/>
    <mergeCell ref="A119:I119"/>
    <mergeCell ref="O119:P119"/>
    <mergeCell ref="Y119:AA119"/>
    <mergeCell ref="A114:I114"/>
    <mergeCell ref="O114:P114"/>
    <mergeCell ref="Y114:AA114"/>
    <mergeCell ref="O107:P107"/>
    <mergeCell ref="Y107:AA107"/>
    <mergeCell ref="A104:I104"/>
    <mergeCell ref="O104:P104"/>
    <mergeCell ref="A117:I117"/>
    <mergeCell ref="O117:P117"/>
    <mergeCell ref="Y117:AA117"/>
    <mergeCell ref="A113:I113"/>
    <mergeCell ref="O113:P113"/>
    <mergeCell ref="Y113:AA113"/>
    <mergeCell ref="Y104:AA104"/>
    <mergeCell ref="A19:I19"/>
    <mergeCell ref="O19:P19"/>
    <mergeCell ref="Y19:AA19"/>
    <mergeCell ref="A18:I18"/>
    <mergeCell ref="O17:P17"/>
    <mergeCell ref="Y17:AA17"/>
    <mergeCell ref="O18:P18"/>
    <mergeCell ref="Y18:AA18"/>
    <mergeCell ref="A17:I17"/>
    <mergeCell ref="A20:I20"/>
    <mergeCell ref="O20:P20"/>
    <mergeCell ref="Y20:AA20"/>
    <mergeCell ref="O22:P22"/>
    <mergeCell ref="Y22:AA22"/>
    <mergeCell ref="A24:I24"/>
    <mergeCell ref="O24:P24"/>
    <mergeCell ref="Y24:AA24"/>
    <mergeCell ref="Y23:AA23"/>
    <mergeCell ref="Y31:AA31"/>
    <mergeCell ref="A32:I32"/>
    <mergeCell ref="O32:P32"/>
    <mergeCell ref="Y32:AA32"/>
    <mergeCell ref="A28:I28"/>
    <mergeCell ref="O28:P28"/>
    <mergeCell ref="Y28:AA28"/>
    <mergeCell ref="A30:I30"/>
    <mergeCell ref="O30:P30"/>
    <mergeCell ref="Y30:AA30"/>
    <mergeCell ref="A29:I29"/>
    <mergeCell ref="O29:P29"/>
    <mergeCell ref="Y29:AA29"/>
    <mergeCell ref="O35:P35"/>
    <mergeCell ref="Y35:AA35"/>
    <mergeCell ref="A36:I36"/>
    <mergeCell ref="O36:P36"/>
    <mergeCell ref="Y36:AA36"/>
    <mergeCell ref="A33:I33"/>
    <mergeCell ref="O33:P33"/>
    <mergeCell ref="Y33:AA33"/>
    <mergeCell ref="A34:I34"/>
    <mergeCell ref="O34:P34"/>
    <mergeCell ref="Y34:AA34"/>
    <mergeCell ref="Y46:AA46"/>
    <mergeCell ref="A49:I49"/>
    <mergeCell ref="O49:P49"/>
    <mergeCell ref="Y49:AA49"/>
    <mergeCell ref="A47:I47"/>
    <mergeCell ref="O47:P47"/>
    <mergeCell ref="Y47:AA47"/>
    <mergeCell ref="A37:I37"/>
    <mergeCell ref="O37:P37"/>
    <mergeCell ref="Y37:AA37"/>
    <mergeCell ref="O40:P40"/>
    <mergeCell ref="Y40:AA40"/>
    <mergeCell ref="A42:I42"/>
    <mergeCell ref="O42:P42"/>
    <mergeCell ref="Y42:AA42"/>
    <mergeCell ref="A39:I39"/>
    <mergeCell ref="O39:P39"/>
    <mergeCell ref="Y39:AA39"/>
    <mergeCell ref="A40:I40"/>
    <mergeCell ref="A45:I45"/>
    <mergeCell ref="O45:P45"/>
    <mergeCell ref="Y45:AA45"/>
    <mergeCell ref="A43:I43"/>
    <mergeCell ref="O43:P43"/>
    <mergeCell ref="A52:I52"/>
    <mergeCell ref="O52:P52"/>
    <mergeCell ref="Y52:AA52"/>
    <mergeCell ref="A54:I54"/>
    <mergeCell ref="O54:P54"/>
    <mergeCell ref="Y54:AA54"/>
    <mergeCell ref="Y60:AA60"/>
    <mergeCell ref="A61:I61"/>
    <mergeCell ref="A57:I57"/>
    <mergeCell ref="O57:P57"/>
    <mergeCell ref="Y57:AA57"/>
    <mergeCell ref="A59:I59"/>
    <mergeCell ref="O59:P59"/>
    <mergeCell ref="Y59:AA59"/>
    <mergeCell ref="A58:I58"/>
    <mergeCell ref="O58:P58"/>
    <mergeCell ref="Y58:AA58"/>
    <mergeCell ref="A53:I53"/>
    <mergeCell ref="O53:P53"/>
    <mergeCell ref="Y53:AA53"/>
    <mergeCell ref="O61:P61"/>
    <mergeCell ref="Y61:AA61"/>
    <mergeCell ref="Y74:AA74"/>
    <mergeCell ref="A75:I75"/>
    <mergeCell ref="O75:P75"/>
    <mergeCell ref="Y75:AA75"/>
    <mergeCell ref="A76:I76"/>
    <mergeCell ref="O76:P76"/>
    <mergeCell ref="Y76:AA76"/>
    <mergeCell ref="A74:I74"/>
    <mergeCell ref="A71:I71"/>
    <mergeCell ref="O71:P71"/>
    <mergeCell ref="Y71:AA71"/>
    <mergeCell ref="A72:I72"/>
    <mergeCell ref="O72:P72"/>
    <mergeCell ref="Y72:AA72"/>
    <mergeCell ref="A73:I73"/>
    <mergeCell ref="O73:P73"/>
    <mergeCell ref="Y73:AA73"/>
    <mergeCell ref="Y83:AA83"/>
    <mergeCell ref="A84:I84"/>
    <mergeCell ref="O84:P84"/>
    <mergeCell ref="Y84:AA84"/>
    <mergeCell ref="A77:I77"/>
    <mergeCell ref="O77:P77"/>
    <mergeCell ref="Y77:AA77"/>
    <mergeCell ref="A79:I79"/>
    <mergeCell ref="O79:P79"/>
    <mergeCell ref="Y79:AA79"/>
    <mergeCell ref="A78:I78"/>
    <mergeCell ref="O78:P78"/>
    <mergeCell ref="Y78:AA78"/>
    <mergeCell ref="A82:I82"/>
    <mergeCell ref="O82:P82"/>
    <mergeCell ref="Y82:AA82"/>
    <mergeCell ref="O81:P81"/>
    <mergeCell ref="Y81:AA81"/>
    <mergeCell ref="A80:I80"/>
    <mergeCell ref="O80:P80"/>
    <mergeCell ref="Y80:AA80"/>
    <mergeCell ref="O83:P83"/>
    <mergeCell ref="A89:I89"/>
    <mergeCell ref="O89:P89"/>
    <mergeCell ref="Y89:AA89"/>
    <mergeCell ref="A88:I88"/>
    <mergeCell ref="O88:P88"/>
    <mergeCell ref="Y88:AA88"/>
    <mergeCell ref="O94:P94"/>
    <mergeCell ref="Y94:AA94"/>
    <mergeCell ref="A95:I95"/>
    <mergeCell ref="O95:P95"/>
    <mergeCell ref="Y95:AA95"/>
    <mergeCell ref="A85:I85"/>
    <mergeCell ref="O85:P85"/>
    <mergeCell ref="Y85:AA85"/>
    <mergeCell ref="A87:I87"/>
    <mergeCell ref="O87:P87"/>
    <mergeCell ref="Y87:AA87"/>
    <mergeCell ref="A86:I86"/>
    <mergeCell ref="O86:P86"/>
    <mergeCell ref="Y86:AA86"/>
    <mergeCell ref="O112:P112"/>
    <mergeCell ref="Y112:AA112"/>
    <mergeCell ref="A111:I111"/>
    <mergeCell ref="O111:P111"/>
    <mergeCell ref="Y111:AA111"/>
    <mergeCell ref="Y90:AA90"/>
    <mergeCell ref="A92:I92"/>
    <mergeCell ref="O92:P92"/>
    <mergeCell ref="Y92:AA92"/>
    <mergeCell ref="A98:I98"/>
    <mergeCell ref="O98:P98"/>
    <mergeCell ref="Y106:AA106"/>
    <mergeCell ref="A97:I97"/>
    <mergeCell ref="O97:P97"/>
    <mergeCell ref="Y97:AA97"/>
    <mergeCell ref="Y100:AA100"/>
    <mergeCell ref="A102:I102"/>
    <mergeCell ref="O102:P102"/>
    <mergeCell ref="Y102:AA102"/>
    <mergeCell ref="A99:I99"/>
    <mergeCell ref="O99:P99"/>
    <mergeCell ref="Y99:AA99"/>
    <mergeCell ref="A101:I101"/>
    <mergeCell ref="O101:P101"/>
    <mergeCell ref="A107:I107"/>
    <mergeCell ref="Y122:AA122"/>
    <mergeCell ref="A125:I125"/>
    <mergeCell ref="O125:P125"/>
    <mergeCell ref="Y125:AA125"/>
    <mergeCell ref="A118:I118"/>
    <mergeCell ref="O118:P118"/>
    <mergeCell ref="Y118:AA118"/>
    <mergeCell ref="A120:I120"/>
    <mergeCell ref="O120:P120"/>
    <mergeCell ref="Y120:AA120"/>
    <mergeCell ref="A121:I121"/>
    <mergeCell ref="O121:P121"/>
    <mergeCell ref="Y121:AA121"/>
    <mergeCell ref="Y116:AA116"/>
    <mergeCell ref="A115:I115"/>
    <mergeCell ref="O115:P115"/>
    <mergeCell ref="Y115:AA115"/>
    <mergeCell ref="A108:I108"/>
    <mergeCell ref="O108:P108"/>
    <mergeCell ref="Y108:AA108"/>
    <mergeCell ref="A110:I110"/>
    <mergeCell ref="O110:P110"/>
    <mergeCell ref="Y110:AA110"/>
    <mergeCell ref="J1:V1"/>
    <mergeCell ref="A2:V2"/>
    <mergeCell ref="A4:I6"/>
    <mergeCell ref="A7:I7"/>
    <mergeCell ref="A122:I122"/>
    <mergeCell ref="O122:P122"/>
    <mergeCell ref="A116:I116"/>
    <mergeCell ref="O116:P116"/>
    <mergeCell ref="A100:I100"/>
    <mergeCell ref="O100:P100"/>
    <mergeCell ref="A90:I90"/>
    <mergeCell ref="O90:P90"/>
    <mergeCell ref="O74:P74"/>
    <mergeCell ref="A69:I69"/>
    <mergeCell ref="O69:P69"/>
    <mergeCell ref="A63:I63"/>
    <mergeCell ref="O63:P63"/>
    <mergeCell ref="A60:I60"/>
    <mergeCell ref="O60:P60"/>
    <mergeCell ref="A56:I56"/>
    <mergeCell ref="O56:P56"/>
    <mergeCell ref="A46:I46"/>
    <mergeCell ref="O46:P46"/>
    <mergeCell ref="A35:I35"/>
  </mergeCells>
  <pageMargins left="0.39370078740157483" right="0.39370078740157483" top="0.42" bottom="0.23" header="0.51181102362204722" footer="0.23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Лабуда Надежда</cp:lastModifiedBy>
  <cp:lastPrinted>2014-04-01T08:55:07Z</cp:lastPrinted>
  <dcterms:created xsi:type="dcterms:W3CDTF">2014-03-31T12:52:49Z</dcterms:created>
  <dcterms:modified xsi:type="dcterms:W3CDTF">2014-04-07T09:54:57Z</dcterms:modified>
</cp:coreProperties>
</file>